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34C0702-2796-4397-B557-BDFE1FCB178E}" xr6:coauthVersionLast="47" xr6:coauthVersionMax="47" xr10:uidLastSave="{00000000-0000-0000-0000-000000000000}"/>
  <bookViews>
    <workbookView xWindow="-108" yWindow="-108" windowWidth="23256" windowHeight="12456" tabRatio="756" xr2:uid="{00000000-000D-0000-FFFF-FFFF00000000}"/>
  </bookViews>
  <sheets>
    <sheet name="総括表" sheetId="8" r:id="rId1"/>
    <sheet name="1.人件費" sheetId="10" r:id="rId2"/>
    <sheet name="2.委託" sheetId="21" r:id="rId3"/>
    <sheet name="3.物品購入" sheetId="12" r:id="rId4"/>
    <sheet name="4.ﾘｰｽﾚﾝﾀﾙ" sheetId="11" r:id="rId5"/>
    <sheet name="5.旅費" sheetId="24" r:id="rId6"/>
    <sheet name="6.その他" sheetId="22" r:id="rId7"/>
  </sheets>
  <definedNames>
    <definedName name="_xlnm.Print_Titles" localSheetId="1">'1.人件費'!$1:$7</definedName>
    <definedName name="_xlnm.Print_Titles" localSheetId="2">'2.委託'!$1:$7</definedName>
    <definedName name="_xlnm.Print_Titles" localSheetId="3">'3.物品購入'!$1:$7</definedName>
    <definedName name="_xlnm.Print_Titles" localSheetId="4">'4.ﾘｰｽﾚﾝﾀﾙ'!$1:$7</definedName>
    <definedName name="_xlnm.Print_Titles" localSheetId="5">'5.旅費'!$1:$7</definedName>
    <definedName name="_xlnm.Print_Titles" localSheetId="6">'6.その他'!$1:$7</definedName>
    <definedName name="_xlnm.Print_Titles" localSheetId="0">総括表!$1:$9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22" l="1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H20" i="24"/>
  <c r="H57" i="24"/>
  <c r="H56" i="24"/>
  <c r="H55" i="24"/>
  <c r="H54" i="24"/>
  <c r="H53" i="24"/>
  <c r="H52" i="24"/>
  <c r="H51" i="24"/>
  <c r="H50" i="24"/>
  <c r="H49" i="24"/>
  <c r="H48" i="24"/>
  <c r="H47" i="24"/>
  <c r="H46" i="24"/>
  <c r="H45" i="24"/>
  <c r="H44" i="24"/>
  <c r="H43" i="24"/>
  <c r="H42" i="24"/>
  <c r="H41" i="24"/>
  <c r="H40" i="24"/>
  <c r="H39" i="24"/>
  <c r="H38" i="24"/>
  <c r="H37" i="24"/>
  <c r="H36" i="24"/>
  <c r="H35" i="24"/>
  <c r="H34" i="24"/>
  <c r="H33" i="24"/>
  <c r="H32" i="24"/>
  <c r="H31" i="24"/>
  <c r="H30" i="24"/>
  <c r="H29" i="24"/>
  <c r="H28" i="24"/>
  <c r="H27" i="24"/>
  <c r="H26" i="24"/>
  <c r="H25" i="24"/>
  <c r="H24" i="24"/>
  <c r="H23" i="24"/>
  <c r="H22" i="24"/>
  <c r="H21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J27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9" i="21"/>
  <c r="J8" i="21"/>
  <c r="K19" i="12"/>
  <c r="K20" i="12"/>
  <c r="K11" i="12" l="1"/>
  <c r="L11" i="12" s="1"/>
  <c r="K14" i="12"/>
  <c r="K13" i="12"/>
  <c r="L13" i="12" s="1"/>
  <c r="K21" i="12" l="1"/>
  <c r="K18" i="12" l="1"/>
  <c r="K17" i="12"/>
  <c r="K16" i="12"/>
  <c r="K15" i="12"/>
  <c r="K8" i="12"/>
  <c r="K9" i="12"/>
  <c r="K10" i="12"/>
  <c r="K12" i="12"/>
  <c r="K17" i="21" l="1"/>
  <c r="K16" i="21"/>
  <c r="K15" i="21"/>
  <c r="K14" i="21"/>
  <c r="L18" i="22"/>
  <c r="L17" i="22"/>
  <c r="L16" i="22"/>
  <c r="L15" i="22"/>
  <c r="I23" i="24"/>
  <c r="I30" i="24"/>
  <c r="I29" i="24"/>
  <c r="I28" i="24"/>
  <c r="I27" i="24"/>
  <c r="I26" i="24"/>
  <c r="I25" i="24"/>
  <c r="I2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L19" i="12"/>
  <c r="L28" i="12"/>
  <c r="L27" i="12"/>
  <c r="L26" i="12"/>
  <c r="L25" i="12"/>
  <c r="L24" i="12"/>
  <c r="L23" i="12"/>
  <c r="L22" i="12"/>
  <c r="L21" i="12"/>
  <c r="L20" i="12"/>
  <c r="L18" i="12"/>
  <c r="L17" i="12"/>
  <c r="L16" i="12"/>
  <c r="L15" i="12"/>
  <c r="L19" i="11"/>
  <c r="L18" i="11"/>
  <c r="L25" i="11"/>
  <c r="L24" i="11"/>
  <c r="L23" i="11"/>
  <c r="L22" i="11"/>
  <c r="L21" i="11"/>
  <c r="L20" i="11"/>
  <c r="L17" i="11"/>
  <c r="H27" i="10"/>
  <c r="J27" i="10" s="1"/>
  <c r="H26" i="10"/>
  <c r="J26" i="10" s="1"/>
  <c r="H25" i="10"/>
  <c r="J25" i="10" s="1"/>
  <c r="H24" i="10"/>
  <c r="J24" i="10" s="1"/>
  <c r="H30" i="10"/>
  <c r="J30" i="10" s="1"/>
  <c r="H29" i="10"/>
  <c r="J29" i="10" s="1"/>
  <c r="H28" i="10"/>
  <c r="J28" i="10" s="1"/>
  <c r="H23" i="10"/>
  <c r="J23" i="10" s="1"/>
  <c r="H22" i="10"/>
  <c r="J22" i="10" s="1"/>
  <c r="H41" i="10"/>
  <c r="J41" i="10" s="1"/>
  <c r="H40" i="10"/>
  <c r="J40" i="10" s="1"/>
  <c r="H39" i="10"/>
  <c r="J39" i="10" s="1"/>
  <c r="H38" i="10"/>
  <c r="J38" i="10" s="1"/>
  <c r="H37" i="10"/>
  <c r="J37" i="10" s="1"/>
  <c r="H36" i="10"/>
  <c r="J36" i="10" s="1"/>
  <c r="H35" i="10"/>
  <c r="J35" i="10" s="1"/>
  <c r="H34" i="10"/>
  <c r="J34" i="10" s="1"/>
  <c r="H33" i="10"/>
  <c r="J33" i="10" s="1"/>
  <c r="H32" i="10"/>
  <c r="J32" i="10" s="1"/>
  <c r="H31" i="10"/>
  <c r="J31" i="10" s="1"/>
  <c r="H57" i="10" l="1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21" i="10"/>
  <c r="H20" i="10"/>
  <c r="H19" i="10"/>
  <c r="H18" i="10"/>
  <c r="H17" i="10"/>
  <c r="H16" i="10"/>
  <c r="I16" i="10" s="1"/>
  <c r="H15" i="10"/>
  <c r="I15" i="10" s="1"/>
  <c r="H14" i="10"/>
  <c r="I14" i="10" s="1"/>
  <c r="H13" i="10"/>
  <c r="I13" i="10" s="1"/>
  <c r="H12" i="10"/>
  <c r="I12" i="10" s="1"/>
  <c r="H11" i="10"/>
  <c r="I11" i="10" s="1"/>
  <c r="H10" i="10"/>
  <c r="I10" i="10" s="1"/>
  <c r="H9" i="10"/>
  <c r="I9" i="10" s="1"/>
  <c r="H8" i="10"/>
  <c r="E10" i="8" l="1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H58" i="10"/>
  <c r="D10" i="8" s="1"/>
  <c r="J33" i="11" l="1"/>
  <c r="D13" i="8" s="1"/>
  <c r="J39" i="12"/>
  <c r="D12" i="8" s="1"/>
  <c r="G58" i="24"/>
  <c r="J28" i="21"/>
  <c r="E11" i="8" s="1"/>
  <c r="I28" i="21"/>
  <c r="D11" i="8" s="1"/>
  <c r="J28" i="22"/>
  <c r="D14" i="8" s="1"/>
  <c r="L27" i="22"/>
  <c r="L26" i="22"/>
  <c r="L25" i="22"/>
  <c r="L24" i="22"/>
  <c r="L23" i="22"/>
  <c r="L22" i="22"/>
  <c r="L21" i="22"/>
  <c r="L20" i="22"/>
  <c r="L19" i="22"/>
  <c r="L14" i="22"/>
  <c r="L13" i="22"/>
  <c r="L12" i="22"/>
  <c r="L11" i="22"/>
  <c r="L10" i="22"/>
  <c r="L9" i="22"/>
  <c r="L8" i="22"/>
  <c r="K27" i="21"/>
  <c r="K26" i="21"/>
  <c r="K25" i="21"/>
  <c r="K24" i="21"/>
  <c r="K23" i="21"/>
  <c r="K22" i="21"/>
  <c r="K21" i="21"/>
  <c r="K20" i="21"/>
  <c r="K19" i="21"/>
  <c r="K18" i="21"/>
  <c r="K13" i="21"/>
  <c r="K12" i="21"/>
  <c r="K11" i="21"/>
  <c r="K10" i="21"/>
  <c r="K9" i="21"/>
  <c r="K8" i="21"/>
  <c r="I57" i="24"/>
  <c r="I56" i="24"/>
  <c r="I53" i="24"/>
  <c r="I52" i="24"/>
  <c r="I49" i="24"/>
  <c r="I48" i="24"/>
  <c r="I45" i="24"/>
  <c r="I44" i="24"/>
  <c r="I21" i="24"/>
  <c r="I20" i="24"/>
  <c r="I17" i="24"/>
  <c r="I16" i="24"/>
  <c r="I13" i="24"/>
  <c r="I12" i="24"/>
  <c r="I9" i="24"/>
  <c r="I8" i="24"/>
  <c r="I55" i="24"/>
  <c r="I54" i="24"/>
  <c r="I51" i="24"/>
  <c r="I50" i="24"/>
  <c r="I47" i="24"/>
  <c r="I46" i="24"/>
  <c r="I31" i="24"/>
  <c r="I22" i="24"/>
  <c r="I19" i="24"/>
  <c r="I18" i="24"/>
  <c r="I15" i="24"/>
  <c r="I14" i="24"/>
  <c r="I11" i="24"/>
  <c r="I10" i="24"/>
  <c r="L38" i="12"/>
  <c r="L37" i="12"/>
  <c r="L31" i="12"/>
  <c r="L30" i="12"/>
  <c r="L29" i="12"/>
  <c r="L12" i="12"/>
  <c r="L9" i="12"/>
  <c r="L8" i="12"/>
  <c r="L32" i="11"/>
  <c r="L31" i="11"/>
  <c r="L30" i="11"/>
  <c r="L29" i="11"/>
  <c r="L28" i="11"/>
  <c r="L27" i="11"/>
  <c r="L26" i="11"/>
  <c r="L16" i="11"/>
  <c r="L15" i="11"/>
  <c r="L14" i="11"/>
  <c r="L13" i="11"/>
  <c r="L12" i="11"/>
  <c r="L11" i="11"/>
  <c r="L10" i="11"/>
  <c r="L9" i="11"/>
  <c r="L8" i="11"/>
  <c r="L36" i="12"/>
  <c r="L35" i="12"/>
  <c r="L34" i="12"/>
  <c r="L33" i="12"/>
  <c r="L32" i="12"/>
  <c r="L14" i="12"/>
  <c r="L10" i="12"/>
  <c r="D15" i="8" l="1"/>
  <c r="H58" i="24"/>
  <c r="L33" i="11"/>
  <c r="K33" i="11"/>
  <c r="E13" i="8" s="1"/>
  <c r="K28" i="22"/>
  <c r="E14" i="8" s="1"/>
  <c r="K39" i="12"/>
  <c r="E12" i="8" s="1"/>
  <c r="I58" i="24"/>
  <c r="C4" i="24" s="1"/>
  <c r="F13" i="8" l="1"/>
  <c r="C4" i="11"/>
  <c r="E15" i="8"/>
  <c r="L28" i="22"/>
  <c r="D4" i="22" s="1"/>
  <c r="K28" i="21"/>
  <c r="C4" i="21" s="1"/>
  <c r="F11" i="8" l="1"/>
  <c r="F14" i="8"/>
  <c r="L39" i="12"/>
  <c r="C4" i="12" s="1"/>
  <c r="J58" i="10" l="1"/>
  <c r="F12" i="8"/>
  <c r="F10" i="8" l="1"/>
  <c r="C4" i="10"/>
  <c r="F15" i="8"/>
  <c r="C6" i="8" s="1"/>
</calcChain>
</file>

<file path=xl/sharedStrings.xml><?xml version="1.0" encoding="utf-8"?>
<sst xmlns="http://schemas.openxmlformats.org/spreadsheetml/2006/main" count="142" uniqueCount="79">
  <si>
    <t>作成者：</t>
    <rPh sb="0" eb="3">
      <t>サクセイシャ</t>
    </rPh>
    <phoneticPr fontId="1"/>
  </si>
  <si>
    <t>作成日：</t>
    <rPh sb="0" eb="3">
      <t>サクセイビ</t>
    </rPh>
    <phoneticPr fontId="1"/>
  </si>
  <si>
    <t>合計</t>
    <rPh sb="0" eb="2">
      <t>ゴウケイ</t>
    </rPh>
    <phoneticPr fontId="1"/>
  </si>
  <si>
    <t>費目</t>
    <rPh sb="0" eb="2">
      <t>ヒモク</t>
    </rPh>
    <phoneticPr fontId="1"/>
  </si>
  <si>
    <t>金額（円）</t>
    <rPh sb="0" eb="2">
      <t>キンガク</t>
    </rPh>
    <rPh sb="3" eb="4">
      <t>エン</t>
    </rPh>
    <phoneticPr fontId="1"/>
  </si>
  <si>
    <t>名称</t>
    <rPh sb="0" eb="2">
      <t>メイショウ</t>
    </rPh>
    <phoneticPr fontId="1"/>
  </si>
  <si>
    <t>税抜</t>
    <rPh sb="0" eb="1">
      <t>ゼイ</t>
    </rPh>
    <rPh sb="1" eb="2">
      <t>ヌ</t>
    </rPh>
    <phoneticPr fontId="1"/>
  </si>
  <si>
    <t>消費税</t>
    <rPh sb="0" eb="3">
      <t>ショウヒゼイ</t>
    </rPh>
    <phoneticPr fontId="1"/>
  </si>
  <si>
    <t>税込</t>
    <phoneticPr fontId="1"/>
  </si>
  <si>
    <t>：文字入力</t>
    <rPh sb="1" eb="3">
      <t>モジ</t>
    </rPh>
    <rPh sb="3" eb="5">
      <t>ニュウリョク</t>
    </rPh>
    <phoneticPr fontId="1"/>
  </si>
  <si>
    <t>：数字入力</t>
    <rPh sb="1" eb="3">
      <t>スウジ</t>
    </rPh>
    <rPh sb="3" eb="5">
      <t>ニュウリョク</t>
    </rPh>
    <phoneticPr fontId="1"/>
  </si>
  <si>
    <t>A</t>
  </si>
  <si>
    <t>C</t>
  </si>
  <si>
    <t>D</t>
  </si>
  <si>
    <t>G</t>
    <phoneticPr fontId="1"/>
  </si>
  <si>
    <t>H</t>
    <phoneticPr fontId="1"/>
  </si>
  <si>
    <t>I</t>
    <phoneticPr fontId="1"/>
  </si>
  <si>
    <t>J</t>
    <phoneticPr fontId="1"/>
  </si>
  <si>
    <t>製品関係情報</t>
    <rPh sb="0" eb="2">
      <t>セイヒン</t>
    </rPh>
    <rPh sb="2" eb="4">
      <t>カンケイ</t>
    </rPh>
    <rPh sb="4" eb="6">
      <t>ジョウホウ</t>
    </rPh>
    <phoneticPr fontId="1"/>
  </si>
  <si>
    <t>数量</t>
    <rPh sb="0" eb="2">
      <t>スウリョウ</t>
    </rPh>
    <phoneticPr fontId="1"/>
  </si>
  <si>
    <t>利用目的(100文字以内)</t>
    <rPh sb="0" eb="2">
      <t>リヨウ</t>
    </rPh>
    <rPh sb="2" eb="4">
      <t>モクテキ</t>
    </rPh>
    <phoneticPr fontId="1"/>
  </si>
  <si>
    <t>日付</t>
    <rPh sb="0" eb="2">
      <t>ヒヅケ</t>
    </rPh>
    <phoneticPr fontId="1"/>
  </si>
  <si>
    <t>金額</t>
    <rPh sb="0" eb="2">
      <t>キンガク</t>
    </rPh>
    <phoneticPr fontId="1"/>
  </si>
  <si>
    <t>販売者</t>
    <phoneticPr fontId="1"/>
  </si>
  <si>
    <t>品名</t>
    <phoneticPr fontId="1"/>
  </si>
  <si>
    <t>メーカー(型番)</t>
    <phoneticPr fontId="1"/>
  </si>
  <si>
    <t>購入日</t>
    <rPh sb="0" eb="2">
      <t>コウニュウ</t>
    </rPh>
    <rPh sb="2" eb="3">
      <t>ビ</t>
    </rPh>
    <phoneticPr fontId="1"/>
  </si>
  <si>
    <t>支払い日</t>
    <phoneticPr fontId="1"/>
  </si>
  <si>
    <t>E</t>
    <phoneticPr fontId="1"/>
  </si>
  <si>
    <t>F</t>
    <phoneticPr fontId="1"/>
  </si>
  <si>
    <t>利用目的</t>
    <rPh sb="0" eb="2">
      <t>リヨウ</t>
    </rPh>
    <rPh sb="2" eb="4">
      <t>モクテキ</t>
    </rPh>
    <phoneticPr fontId="1"/>
  </si>
  <si>
    <t>利用期間</t>
    <rPh sb="0" eb="2">
      <t>リヨウ</t>
    </rPh>
    <rPh sb="2" eb="4">
      <t>キカン</t>
    </rPh>
    <phoneticPr fontId="1"/>
  </si>
  <si>
    <t>支払い金額（円）</t>
    <rPh sb="0" eb="2">
      <t>シハラ</t>
    </rPh>
    <rPh sb="3" eb="5">
      <t>キンガク</t>
    </rPh>
    <rPh sb="6" eb="7">
      <t>エン</t>
    </rPh>
    <phoneticPr fontId="1"/>
  </si>
  <si>
    <t>証憑</t>
    <rPh sb="0" eb="2">
      <t>ショウヒョウ</t>
    </rPh>
    <phoneticPr fontId="1"/>
  </si>
  <si>
    <t>種別</t>
    <rPh sb="0" eb="2">
      <t>シュベツ</t>
    </rPh>
    <phoneticPr fontId="1"/>
  </si>
  <si>
    <t>相手方</t>
    <rPh sb="0" eb="3">
      <t>アイテガタ</t>
    </rPh>
    <phoneticPr fontId="1"/>
  </si>
  <si>
    <t>100文字以内</t>
    <rPh sb="3" eb="5">
      <t>モジ</t>
    </rPh>
    <rPh sb="5" eb="7">
      <t>イナイ</t>
    </rPh>
    <phoneticPr fontId="1"/>
  </si>
  <si>
    <t>始期</t>
    <rPh sb="0" eb="2">
      <t>シキ</t>
    </rPh>
    <phoneticPr fontId="1"/>
  </si>
  <si>
    <t>終期</t>
    <rPh sb="0" eb="2">
      <t>シュウキ</t>
    </rPh>
    <phoneticPr fontId="1"/>
  </si>
  <si>
    <t>品名</t>
    <rPh sb="0" eb="2">
      <t>ヒンメイ</t>
    </rPh>
    <phoneticPr fontId="1"/>
  </si>
  <si>
    <t>A</t>
    <phoneticPr fontId="1"/>
  </si>
  <si>
    <t>C</t>
    <phoneticPr fontId="1"/>
  </si>
  <si>
    <t>D</t>
    <phoneticPr fontId="1"/>
  </si>
  <si>
    <t>作業内容 (100文字以内)</t>
    <rPh sb="0" eb="2">
      <t>サギョウ</t>
    </rPh>
    <rPh sb="2" eb="4">
      <t>ナイヨウ</t>
    </rPh>
    <phoneticPr fontId="1"/>
  </si>
  <si>
    <t>時間単価</t>
    <rPh sb="0" eb="4">
      <t>ジカンタンカ</t>
    </rPh>
    <phoneticPr fontId="1"/>
  </si>
  <si>
    <t>稼働時間</t>
    <rPh sb="0" eb="4">
      <t>カドウジカン</t>
    </rPh>
    <phoneticPr fontId="1"/>
  </si>
  <si>
    <t>稼働した月</t>
    <rPh sb="0" eb="2">
      <t>カドウ</t>
    </rPh>
    <rPh sb="4" eb="5">
      <t>ツキ</t>
    </rPh>
    <phoneticPr fontId="1"/>
  </si>
  <si>
    <t>備考</t>
    <rPh sb="0" eb="2">
      <t>ビコウ</t>
    </rPh>
    <phoneticPr fontId="1"/>
  </si>
  <si>
    <t>(円/時間)</t>
    <rPh sb="1" eb="2">
      <t>エン</t>
    </rPh>
    <rPh sb="3" eb="5">
      <t>ジカン</t>
    </rPh>
    <phoneticPr fontId="1"/>
  </si>
  <si>
    <t>(時間)</t>
    <rPh sb="1" eb="3">
      <t>ジカン</t>
    </rPh>
    <phoneticPr fontId="1"/>
  </si>
  <si>
    <t>内容</t>
    <rPh sb="0" eb="2">
      <t>ナイヨウ</t>
    </rPh>
    <phoneticPr fontId="1"/>
  </si>
  <si>
    <t>所属</t>
    <rPh sb="0" eb="2">
      <t>ショゾク</t>
    </rPh>
    <phoneticPr fontId="1"/>
  </si>
  <si>
    <t>支払日</t>
    <phoneticPr fontId="1"/>
  </si>
  <si>
    <t>利用月</t>
    <rPh sb="0" eb="2">
      <t>リヨウ</t>
    </rPh>
    <rPh sb="2" eb="3">
      <t>ゲツ</t>
    </rPh>
    <phoneticPr fontId="1"/>
  </si>
  <si>
    <t>期間等</t>
    <rPh sb="0" eb="2">
      <t>キカン</t>
    </rPh>
    <rPh sb="2" eb="3">
      <t>トウ</t>
    </rPh>
    <phoneticPr fontId="1"/>
  </si>
  <si>
    <t>計上内容</t>
    <rPh sb="0" eb="4">
      <t>ケイジョウナイヨウ</t>
    </rPh>
    <phoneticPr fontId="1"/>
  </si>
  <si>
    <t>対象</t>
    <rPh sb="0" eb="2">
      <t>タイショウ</t>
    </rPh>
    <phoneticPr fontId="1"/>
  </si>
  <si>
    <t>計上の理由(100文字以内)</t>
    <rPh sb="0" eb="2">
      <t>ケイジョウ</t>
    </rPh>
    <rPh sb="3" eb="5">
      <t>リユウ</t>
    </rPh>
    <phoneticPr fontId="1"/>
  </si>
  <si>
    <t>支払先名称</t>
    <rPh sb="0" eb="2">
      <t>シハライ</t>
    </rPh>
    <rPh sb="2" eb="3">
      <t>サキ</t>
    </rPh>
    <rPh sb="3" eb="5">
      <t>メイショウ</t>
    </rPh>
    <phoneticPr fontId="1"/>
  </si>
  <si>
    <t>証憑</t>
    <phoneticPr fontId="1"/>
  </si>
  <si>
    <t>従事者氏名</t>
    <rPh sb="0" eb="3">
      <t>ジュウジシャ</t>
    </rPh>
    <rPh sb="3" eb="5">
      <t>シメイ</t>
    </rPh>
    <phoneticPr fontId="1"/>
  </si>
  <si>
    <t>1.人件費</t>
    <rPh sb="2" eb="5">
      <t>ジンケンヒ</t>
    </rPh>
    <phoneticPr fontId="1"/>
  </si>
  <si>
    <t>5.その他</t>
    <rPh sb="4" eb="5">
      <t>ホカ</t>
    </rPh>
    <phoneticPr fontId="1"/>
  </si>
  <si>
    <t>2.外部委託費（専門家・調査委託・検証委託）</t>
    <rPh sb="2" eb="6">
      <t>ガイブイタク</t>
    </rPh>
    <rPh sb="6" eb="7">
      <t>ヒ</t>
    </rPh>
    <rPh sb="8" eb="11">
      <t>センモンカ</t>
    </rPh>
    <rPh sb="12" eb="14">
      <t>チョウサ</t>
    </rPh>
    <rPh sb="14" eb="16">
      <t>イタク</t>
    </rPh>
    <rPh sb="17" eb="19">
      <t>ケンショウ</t>
    </rPh>
    <rPh sb="19" eb="21">
      <t>イタク</t>
    </rPh>
    <phoneticPr fontId="1"/>
  </si>
  <si>
    <t>3.物品の購入経費</t>
    <rPh sb="2" eb="4">
      <t>ブッピン</t>
    </rPh>
    <rPh sb="5" eb="9">
      <t>コウニュウケイヒ</t>
    </rPh>
    <phoneticPr fontId="1"/>
  </si>
  <si>
    <t>4.物品リース・レンタル費・クラウドサーバー利用費</t>
    <rPh sb="2" eb="4">
      <t>ブッピン</t>
    </rPh>
    <rPh sb="12" eb="13">
      <t>ヒ</t>
    </rPh>
    <rPh sb="22" eb="24">
      <t>リヨウ</t>
    </rPh>
    <rPh sb="24" eb="25">
      <t>ヒ</t>
    </rPh>
    <phoneticPr fontId="1"/>
  </si>
  <si>
    <t>委託先名</t>
    <rPh sb="0" eb="3">
      <t>イタクサキ</t>
    </rPh>
    <rPh sb="3" eb="4">
      <t>メイ</t>
    </rPh>
    <phoneticPr fontId="1"/>
  </si>
  <si>
    <t>3.物品の購入経費</t>
    <rPh sb="2" eb="4">
      <t>ブッピン</t>
    </rPh>
    <rPh sb="5" eb="7">
      <t>コウニュウ</t>
    </rPh>
    <rPh sb="7" eb="9">
      <t>ケイヒ</t>
    </rPh>
    <phoneticPr fontId="1"/>
  </si>
  <si>
    <t>5.旅費</t>
    <rPh sb="2" eb="4">
      <t>リョヒ</t>
    </rPh>
    <phoneticPr fontId="1"/>
  </si>
  <si>
    <t>※ 消費税に関して誤差がある場合は直接数式を修正すること</t>
    <rPh sb="2" eb="5">
      <t>ショウヒゼイ</t>
    </rPh>
    <rPh sb="6" eb="7">
      <t>カン</t>
    </rPh>
    <rPh sb="9" eb="11">
      <t>ゴサ</t>
    </rPh>
    <rPh sb="14" eb="16">
      <t>バアイ</t>
    </rPh>
    <rPh sb="17" eb="19">
      <t>チョクセツ</t>
    </rPh>
    <rPh sb="19" eb="21">
      <t>スウシキ</t>
    </rPh>
    <rPh sb="22" eb="24">
      <t>シュウセイ</t>
    </rPh>
    <phoneticPr fontId="1"/>
  </si>
  <si>
    <t>旅費利用者情報</t>
    <rPh sb="0" eb="2">
      <t>リョヒ</t>
    </rPh>
    <rPh sb="2" eb="5">
      <t>リヨウシャ</t>
    </rPh>
    <rPh sb="5" eb="7">
      <t>ジョウホウ</t>
    </rPh>
    <phoneticPr fontId="1"/>
  </si>
  <si>
    <t>6.その他経費（補助対象として認められるとは限りません）</t>
    <rPh sb="4" eb="5">
      <t>ホカ</t>
    </rPh>
    <rPh sb="5" eb="7">
      <t>ケイヒ</t>
    </rPh>
    <rPh sb="8" eb="12">
      <t>ホジョタイショウ</t>
    </rPh>
    <rPh sb="15" eb="16">
      <t>ミト</t>
    </rPh>
    <rPh sb="22" eb="23">
      <t>カギ</t>
    </rPh>
    <phoneticPr fontId="1"/>
  </si>
  <si>
    <t>名称(請求書/領収書 等)</t>
    <rPh sb="0" eb="2">
      <t>メイショウ</t>
    </rPh>
    <rPh sb="3" eb="6">
      <t>セイキュウショ</t>
    </rPh>
    <rPh sb="7" eb="10">
      <t>リョウシュウショ</t>
    </rPh>
    <rPh sb="11" eb="12">
      <t>トウ</t>
    </rPh>
    <phoneticPr fontId="1"/>
  </si>
  <si>
    <t>2.外部委託費（専門家経費/調査委託費/検証委託費）</t>
    <rPh sb="2" eb="4">
      <t>ガイブ</t>
    </rPh>
    <rPh sb="4" eb="6">
      <t>イタク</t>
    </rPh>
    <rPh sb="6" eb="7">
      <t>ヒ</t>
    </rPh>
    <rPh sb="8" eb="11">
      <t>センモンカ</t>
    </rPh>
    <rPh sb="11" eb="13">
      <t>ケイヒ</t>
    </rPh>
    <rPh sb="14" eb="16">
      <t>チョウサ</t>
    </rPh>
    <rPh sb="16" eb="19">
      <t>イタクヒ</t>
    </rPh>
    <rPh sb="20" eb="22">
      <t>ケンショウ</t>
    </rPh>
    <rPh sb="22" eb="25">
      <t>イタクヒ</t>
    </rPh>
    <phoneticPr fontId="1"/>
  </si>
  <si>
    <t>4.クラウド利用・サポート費等</t>
    <rPh sb="14" eb="15">
      <t>トウ</t>
    </rPh>
    <phoneticPr fontId="1"/>
  </si>
  <si>
    <t>申請社名：</t>
    <rPh sb="0" eb="2">
      <t>シンセイ</t>
    </rPh>
    <rPh sb="2" eb="4">
      <t>シャメイ</t>
    </rPh>
    <phoneticPr fontId="1"/>
  </si>
  <si>
    <t>ロボット導入前検証支援補助金　経費総括表</t>
    <rPh sb="4" eb="7">
      <t>ドウニュウマエ</t>
    </rPh>
    <rPh sb="7" eb="9">
      <t>ケンショウ</t>
    </rPh>
    <rPh sb="9" eb="11">
      <t>シエン</t>
    </rPh>
    <rPh sb="11" eb="14">
      <t>ホジョキン</t>
    </rPh>
    <rPh sb="15" eb="17">
      <t>ケイヒ</t>
    </rPh>
    <rPh sb="17" eb="20">
      <t>ソウカツヒョウ</t>
    </rPh>
    <phoneticPr fontId="1"/>
  </si>
  <si>
    <t>ロボット導入前検証支援補助金　　（〇〇株式会社）</t>
    <rPh sb="19" eb="23">
      <t>カブシキカイシャ</t>
    </rPh>
    <phoneticPr fontId="1"/>
  </si>
  <si>
    <t>ロボット導入前検証支援補助金　　（〇〇株式会社）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</si>
</sst>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yyyy/m/d;@"/>
    <numFmt numFmtId="177" formatCode="#,##0;&quot;▲ &quot;#,##0"/>
    <numFmt numFmtId="178" formatCode="#&quot;円/時間&quot;"/>
    <numFmt numFmtId="179" formatCode="#&quot;時間&quot;"/>
    <numFmt numFmtId="180" formatCode="#,##0_ "/>
    <numFmt numFmtId="181" formatCode="yyyy&quot;年&quot;m&quot;月&quot;;@"/>
    <numFmt numFmtId="182" formatCode="#,##0_);[Red]\(#,##0\)"/>
    <numFmt numFmtId="183" formatCode="0.0%"/>
  </numFmts>
  <fonts count="10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rgb="FF0000E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2"/>
      <color rgb="FF00B050"/>
      <name val="Meiryo UI"/>
      <family val="3"/>
      <charset val="128"/>
    </font>
    <font>
      <sz val="12"/>
      <name val="Meiryo UI"/>
      <family val="3"/>
      <charset val="128"/>
    </font>
    <font>
      <sz val="10.5"/>
      <name val="ＭＳ 明朝"/>
      <family val="1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auto="1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auto="1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auto="1"/>
      </bottom>
      <diagonal/>
    </border>
    <border>
      <left style="dashed">
        <color indexed="64"/>
      </left>
      <right style="thin">
        <color auto="1"/>
      </right>
      <top style="dashed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183" fontId="4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2" fillId="4" borderId="3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4" borderId="10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182" fontId="2" fillId="0" borderId="0" xfId="0" applyNumberFormat="1" applyFont="1">
      <alignment vertical="center"/>
    </xf>
    <xf numFmtId="0" fontId="2" fillId="0" borderId="11" xfId="0" applyFont="1" applyBorder="1">
      <alignment vertical="center"/>
    </xf>
    <xf numFmtId="0" fontId="2" fillId="0" borderId="2" xfId="0" applyFont="1" applyBorder="1">
      <alignment vertical="center"/>
    </xf>
    <xf numFmtId="17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shrinkToFit="1"/>
    </xf>
    <xf numFmtId="182" fontId="2" fillId="0" borderId="15" xfId="0" applyNumberFormat="1" applyFont="1" applyBorder="1">
      <alignment vertical="center"/>
    </xf>
    <xf numFmtId="0" fontId="2" fillId="4" borderId="16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2" fillId="4" borderId="18" xfId="0" applyFont="1" applyFill="1" applyBorder="1">
      <alignment vertical="center"/>
    </xf>
    <xf numFmtId="0" fontId="2" fillId="5" borderId="11" xfId="0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2" fillId="4" borderId="7" xfId="0" applyFont="1" applyFill="1" applyBorder="1">
      <alignment vertical="center"/>
    </xf>
    <xf numFmtId="0" fontId="2" fillId="4" borderId="8" xfId="0" applyFont="1" applyFill="1" applyBorder="1" applyAlignment="1">
      <alignment horizontal="center" vertical="center"/>
    </xf>
    <xf numFmtId="182" fontId="2" fillId="0" borderId="2" xfId="0" applyNumberFormat="1" applyFont="1" applyBorder="1">
      <alignment vertical="center"/>
    </xf>
    <xf numFmtId="0" fontId="7" fillId="0" borderId="0" xfId="0" applyFont="1">
      <alignment vertical="center"/>
    </xf>
    <xf numFmtId="0" fontId="2" fillId="4" borderId="13" xfId="0" applyFont="1" applyFill="1" applyBorder="1">
      <alignment vertical="center"/>
    </xf>
    <xf numFmtId="0" fontId="2" fillId="4" borderId="14" xfId="0" applyFont="1" applyFill="1" applyBorder="1">
      <alignment vertical="center"/>
    </xf>
    <xf numFmtId="182" fontId="4" fillId="2" borderId="11" xfId="0" applyNumberFormat="1" applyFont="1" applyFill="1" applyBorder="1">
      <alignment vertical="center"/>
    </xf>
    <xf numFmtId="0" fontId="2" fillId="4" borderId="12" xfId="0" applyFont="1" applyFill="1" applyBorder="1">
      <alignment vertical="center"/>
    </xf>
    <xf numFmtId="182" fontId="6" fillId="0" borderId="11" xfId="0" applyNumberFormat="1" applyFont="1" applyBorder="1">
      <alignment vertical="center"/>
    </xf>
    <xf numFmtId="177" fontId="2" fillId="6" borderId="1" xfId="0" applyNumberFormat="1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177" fontId="2" fillId="0" borderId="0" xfId="0" applyNumberFormat="1" applyFont="1">
      <alignment vertical="center"/>
    </xf>
    <xf numFmtId="0" fontId="2" fillId="0" borderId="19" xfId="0" applyFont="1" applyBorder="1" applyAlignment="1">
      <alignment horizontal="center" vertical="center"/>
    </xf>
    <xf numFmtId="0" fontId="2" fillId="4" borderId="20" xfId="0" applyFont="1" applyFill="1" applyBorder="1">
      <alignment vertical="center"/>
    </xf>
    <xf numFmtId="0" fontId="2" fillId="4" borderId="21" xfId="0" applyFont="1" applyFill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4" borderId="23" xfId="0" applyFont="1" applyFill="1" applyBorder="1">
      <alignment vertical="center"/>
    </xf>
    <xf numFmtId="0" fontId="2" fillId="4" borderId="24" xfId="0" applyFont="1" applyFill="1" applyBorder="1">
      <alignment vertical="center"/>
    </xf>
    <xf numFmtId="49" fontId="2" fillId="5" borderId="23" xfId="0" applyNumberFormat="1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vertical="center" wrapText="1"/>
    </xf>
    <xf numFmtId="182" fontId="2" fillId="0" borderId="23" xfId="0" applyNumberFormat="1" applyFont="1" applyBorder="1">
      <alignment vertical="center"/>
    </xf>
    <xf numFmtId="0" fontId="2" fillId="5" borderId="24" xfId="0" applyFont="1" applyFill="1" applyBorder="1" applyAlignment="1">
      <alignment vertical="center" wrapText="1"/>
    </xf>
    <xf numFmtId="178" fontId="7" fillId="3" borderId="23" xfId="0" applyNumberFormat="1" applyFont="1" applyFill="1" applyBorder="1" applyAlignment="1">
      <alignment horizontal="center" vertical="center"/>
    </xf>
    <xf numFmtId="179" fontId="7" fillId="3" borderId="23" xfId="0" applyNumberFormat="1" applyFont="1" applyFill="1" applyBorder="1" applyAlignment="1">
      <alignment horizontal="center" vertical="center"/>
    </xf>
    <xf numFmtId="181" fontId="2" fillId="5" borderId="23" xfId="0" applyNumberFormat="1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vertical="center" wrapText="1"/>
    </xf>
    <xf numFmtId="0" fontId="2" fillId="0" borderId="25" xfId="0" applyFont="1" applyBorder="1" applyAlignment="1">
      <alignment horizontal="center" vertical="center"/>
    </xf>
    <xf numFmtId="49" fontId="2" fillId="5" borderId="26" xfId="0" applyNumberFormat="1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vertical="center" wrapText="1"/>
    </xf>
    <xf numFmtId="178" fontId="7" fillId="3" borderId="26" xfId="0" applyNumberFormat="1" applyFont="1" applyFill="1" applyBorder="1" applyAlignment="1">
      <alignment horizontal="center" vertical="center"/>
    </xf>
    <xf numFmtId="179" fontId="7" fillId="3" borderId="26" xfId="0" applyNumberFormat="1" applyFont="1" applyFill="1" applyBorder="1" applyAlignment="1">
      <alignment horizontal="center" vertical="center"/>
    </xf>
    <xf numFmtId="181" fontId="2" fillId="5" borderId="26" xfId="0" applyNumberFormat="1" applyFont="1" applyFill="1" applyBorder="1" applyAlignment="1">
      <alignment horizontal="center" vertical="center" wrapText="1"/>
    </xf>
    <xf numFmtId="182" fontId="2" fillId="0" borderId="26" xfId="0" applyNumberFormat="1" applyFont="1" applyBorder="1">
      <alignment vertical="center"/>
    </xf>
    <xf numFmtId="0" fontId="2" fillId="5" borderId="27" xfId="0" applyFont="1" applyFill="1" applyBorder="1" applyAlignment="1">
      <alignment vertical="center" wrapText="1"/>
    </xf>
    <xf numFmtId="49" fontId="2" fillId="5" borderId="20" xfId="0" applyNumberFormat="1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vertical="center" wrapText="1"/>
    </xf>
    <xf numFmtId="178" fontId="3" fillId="3" borderId="20" xfId="0" applyNumberFormat="1" applyFont="1" applyFill="1" applyBorder="1" applyAlignment="1">
      <alignment horizontal="center" vertical="center"/>
    </xf>
    <xf numFmtId="179" fontId="3" fillId="3" borderId="20" xfId="0" applyNumberFormat="1" applyFont="1" applyFill="1" applyBorder="1" applyAlignment="1">
      <alignment horizontal="center" vertical="center"/>
    </xf>
    <xf numFmtId="181" fontId="3" fillId="5" borderId="20" xfId="0" applyNumberFormat="1" applyFont="1" applyFill="1" applyBorder="1" applyAlignment="1">
      <alignment horizontal="center" vertical="center" wrapText="1"/>
    </xf>
    <xf numFmtId="182" fontId="2" fillId="0" borderId="20" xfId="0" applyNumberFormat="1" applyFont="1" applyBorder="1">
      <alignment vertical="center"/>
    </xf>
    <xf numFmtId="0" fontId="2" fillId="5" borderId="21" xfId="0" applyFont="1" applyFill="1" applyBorder="1" applyAlignment="1">
      <alignment vertical="center" wrapText="1"/>
    </xf>
    <xf numFmtId="0" fontId="2" fillId="5" borderId="23" xfId="0" applyFont="1" applyFill="1" applyBorder="1" applyAlignment="1">
      <alignment horizontal="left" vertical="center"/>
    </xf>
    <xf numFmtId="0" fontId="2" fillId="5" borderId="23" xfId="0" applyFont="1" applyFill="1" applyBorder="1">
      <alignment vertical="center"/>
    </xf>
    <xf numFmtId="180" fontId="4" fillId="3" borderId="23" xfId="0" applyNumberFormat="1" applyFont="1" applyFill="1" applyBorder="1" applyAlignment="1">
      <alignment vertical="center" wrapText="1"/>
    </xf>
    <xf numFmtId="14" fontId="2" fillId="5" borderId="23" xfId="0" applyNumberFormat="1" applyFont="1" applyFill="1" applyBorder="1" applyAlignment="1">
      <alignment horizontal="center" vertical="center"/>
    </xf>
    <xf numFmtId="182" fontId="4" fillId="3" borderId="23" xfId="0" applyNumberFormat="1" applyFont="1" applyFill="1" applyBorder="1">
      <alignment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left" vertical="center"/>
    </xf>
    <xf numFmtId="0" fontId="2" fillId="5" borderId="26" xfId="0" applyFont="1" applyFill="1" applyBorder="1">
      <alignment vertical="center"/>
    </xf>
    <xf numFmtId="180" fontId="4" fillId="3" borderId="26" xfId="0" applyNumberFormat="1" applyFont="1" applyFill="1" applyBorder="1" applyAlignment="1">
      <alignment vertical="center" wrapText="1"/>
    </xf>
    <xf numFmtId="0" fontId="2" fillId="5" borderId="26" xfId="0" applyFont="1" applyFill="1" applyBorder="1" applyAlignment="1">
      <alignment horizontal="center" vertical="center"/>
    </xf>
    <xf numFmtId="182" fontId="4" fillId="3" borderId="26" xfId="0" applyNumberFormat="1" applyFont="1" applyFill="1" applyBorder="1">
      <alignment vertical="center"/>
    </xf>
    <xf numFmtId="0" fontId="4" fillId="2" borderId="23" xfId="0" applyFont="1" applyFill="1" applyBorder="1" applyAlignment="1">
      <alignment horizontal="center" vertical="center" wrapText="1"/>
    </xf>
    <xf numFmtId="182" fontId="4" fillId="2" borderId="23" xfId="0" applyNumberFormat="1" applyFont="1" applyFill="1" applyBorder="1">
      <alignment vertical="center"/>
    </xf>
    <xf numFmtId="0" fontId="9" fillId="5" borderId="23" xfId="0" applyFont="1" applyFill="1" applyBorder="1">
      <alignment vertical="center"/>
    </xf>
    <xf numFmtId="0" fontId="4" fillId="2" borderId="26" xfId="0" applyFont="1" applyFill="1" applyBorder="1" applyAlignment="1">
      <alignment horizontal="center" vertical="center" wrapText="1"/>
    </xf>
    <xf numFmtId="182" fontId="4" fillId="2" borderId="26" xfId="0" applyNumberFormat="1" applyFont="1" applyFill="1" applyBorder="1">
      <alignment vertical="center"/>
    </xf>
    <xf numFmtId="0" fontId="2" fillId="4" borderId="23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176" fontId="2" fillId="5" borderId="23" xfId="0" applyNumberFormat="1" applyFont="1" applyFill="1" applyBorder="1" applyAlignment="1">
      <alignment horizontal="center" vertical="center"/>
    </xf>
    <xf numFmtId="176" fontId="2" fillId="5" borderId="26" xfId="0" applyNumberFormat="1" applyFont="1" applyFill="1" applyBorder="1" applyAlignment="1">
      <alignment horizontal="center" vertical="center"/>
    </xf>
    <xf numFmtId="0" fontId="7" fillId="4" borderId="20" xfId="0" applyFont="1" applyFill="1" applyBorder="1">
      <alignment vertical="center"/>
    </xf>
    <xf numFmtId="0" fontId="7" fillId="4" borderId="21" xfId="0" applyFont="1" applyFill="1" applyBorder="1">
      <alignment vertical="center"/>
    </xf>
    <xf numFmtId="0" fontId="7" fillId="4" borderId="23" xfId="0" applyFont="1" applyFill="1" applyBorder="1">
      <alignment vertical="center"/>
    </xf>
    <xf numFmtId="0" fontId="7" fillId="4" borderId="23" xfId="0" applyFont="1" applyFill="1" applyBorder="1" applyAlignment="1">
      <alignment horizontal="left" vertical="center"/>
    </xf>
    <xf numFmtId="182" fontId="2" fillId="0" borderId="24" xfId="0" applyNumberFormat="1" applyFont="1" applyBorder="1">
      <alignment vertical="center"/>
    </xf>
    <xf numFmtId="182" fontId="2" fillId="0" borderId="27" xfId="0" applyNumberFormat="1" applyFont="1" applyBorder="1">
      <alignment vertical="center"/>
    </xf>
    <xf numFmtId="0" fontId="5" fillId="5" borderId="23" xfId="0" applyFont="1" applyFill="1" applyBorder="1" applyAlignment="1">
      <alignment horizontal="center" vertical="center"/>
    </xf>
    <xf numFmtId="176" fontId="2" fillId="5" borderId="23" xfId="0" applyNumberFormat="1" applyFont="1" applyFill="1" applyBorder="1" applyAlignment="1">
      <alignment horizontal="center" vertical="center" wrapText="1"/>
    </xf>
    <xf numFmtId="0" fontId="2" fillId="5" borderId="24" xfId="0" applyFont="1" applyFill="1" applyBorder="1">
      <alignment vertical="center"/>
    </xf>
    <xf numFmtId="0" fontId="5" fillId="5" borderId="26" xfId="0" applyFont="1" applyFill="1" applyBorder="1" applyAlignment="1">
      <alignment horizontal="center" vertical="center"/>
    </xf>
    <xf numFmtId="176" fontId="2" fillId="5" borderId="26" xfId="0" applyNumberFormat="1" applyFont="1" applyFill="1" applyBorder="1" applyAlignment="1">
      <alignment horizontal="center" vertical="center" wrapText="1"/>
    </xf>
    <xf numFmtId="0" fontId="2" fillId="5" borderId="27" xfId="0" applyFont="1" applyFill="1" applyBorder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2EFDA"/>
      <color rgb="FF0000E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715817</xdr:colOff>
      <xdr:row>4</xdr:row>
      <xdr:rowOff>69272</xdr:rowOff>
    </xdr:from>
    <xdr:to>
      <xdr:col>5</xdr:col>
      <xdr:colOff>704272</xdr:colOff>
      <xdr:row>6</xdr:row>
      <xdr:rowOff>114629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E1B7869-31E7-4FCD-93EE-894CAC5DF606}"/>
            </a:ext>
          </a:extLst>
        </xdr:cNvPr>
        <xdr:cNvSpPr/>
      </xdr:nvSpPr>
      <xdr:spPr>
        <a:xfrm>
          <a:off x="7816272" y="1085272"/>
          <a:ext cx="1812636" cy="553357"/>
        </a:xfrm>
        <a:prstGeom prst="wedgeRectCallout">
          <a:avLst>
            <a:gd name="adj1" fmla="val -63821"/>
            <a:gd name="adj2" fmla="val 62086"/>
          </a:avLst>
        </a:prstGeom>
        <a:solidFill>
          <a:srgbClr val="EEE89A"/>
        </a:solidFill>
        <a:ln w="762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76200" cap="flat" cmpd="sng" algn="ctr">
              <a:gradFill flip="none" rotWithShape="1">
                <a:gsLst>
                  <a:gs pos="0">
                    <a:schemeClr val="accent2"/>
                  </a:gs>
                  <a:gs pos="100000">
                    <a:schemeClr val="tx2"/>
                  </a:gs>
                </a:gsLst>
                <a:lin ang="2700000" scaled="1"/>
                <a:tileRect/>
              </a:gra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108000" marR="0" lvl="1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8222"/>
            </a:buClr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他シ－トから自動入力されますので、正しいかご確認ください</a:t>
          </a:r>
          <a:endParaRPr kumimoji="1" lang="ja-JP" altLang="en-US" sz="1000" b="0" i="0" u="none" strike="noStrike" kern="1200" cap="none" spc="0" normalizeH="0" baseline="0">
            <a:ln>
              <a:noFill/>
            </a:ln>
            <a:solidFill>
              <a:srgbClr val="575757"/>
            </a:solidFill>
            <a:effectLst/>
            <a:uLnTx/>
            <a:uFillTx/>
            <a:latin typeface="Trebuchet MS" panose="020B0603020202020204" pitchFamily="34" charset="0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</xdr:colOff>
      <xdr:row>1</xdr:row>
      <xdr:rowOff>207817</xdr:rowOff>
    </xdr:from>
    <xdr:to>
      <xdr:col>4</xdr:col>
      <xdr:colOff>877461</xdr:colOff>
      <xdr:row>3</xdr:row>
      <xdr:rowOff>253174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89F25DF-D206-7C37-626E-FF5B5BD5436B}"/>
            </a:ext>
          </a:extLst>
        </xdr:cNvPr>
        <xdr:cNvSpPr/>
      </xdr:nvSpPr>
      <xdr:spPr>
        <a:xfrm>
          <a:off x="6407738" y="461817"/>
          <a:ext cx="877450" cy="553357"/>
        </a:xfrm>
        <a:prstGeom prst="wedgeRectCallout">
          <a:avLst>
            <a:gd name="adj1" fmla="val -63821"/>
            <a:gd name="adj2" fmla="val 62086"/>
          </a:avLst>
        </a:prstGeom>
        <a:solidFill>
          <a:srgbClr val="EEE89A"/>
        </a:solidFill>
        <a:ln w="762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76200" cap="flat" cmpd="sng" algn="ctr">
              <a:gradFill flip="none" rotWithShape="1">
                <a:gsLst>
                  <a:gs pos="0">
                    <a:schemeClr val="accent2"/>
                  </a:gs>
                  <a:gs pos="100000">
                    <a:schemeClr val="tx2"/>
                  </a:gs>
                </a:gsLst>
                <a:lin ang="2700000" scaled="1"/>
                <a:tileRect/>
              </a:gra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108000" marR="0" lvl="1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8222"/>
            </a:buClr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円</a:t>
          </a:r>
          <a:r>
            <a:rPr kumimoji="1" lang="en-US" altLang="ja-JP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/</a:t>
          </a: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時間形式で記載</a:t>
          </a:r>
          <a:endParaRPr kumimoji="1" lang="ja-JP" altLang="en-US" sz="1000" b="0" i="0" u="none" strike="noStrike" kern="1200" cap="none" spc="0" normalizeH="0" baseline="0">
            <a:ln>
              <a:noFill/>
            </a:ln>
            <a:solidFill>
              <a:srgbClr val="575757"/>
            </a:solidFill>
            <a:effectLst/>
            <a:uLnTx/>
            <a:uFillTx/>
            <a:latin typeface="Trebuchet MS" panose="020B0603020202020204" pitchFamily="34" charset="0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5</xdr:col>
      <xdr:colOff>161647</xdr:colOff>
      <xdr:row>1</xdr:row>
      <xdr:rowOff>207817</xdr:rowOff>
    </xdr:from>
    <xdr:to>
      <xdr:col>5</xdr:col>
      <xdr:colOff>958278</xdr:colOff>
      <xdr:row>3</xdr:row>
      <xdr:rowOff>253174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33B74D0B-6BAF-2C9D-8DDC-2D8E90DD9278}"/>
            </a:ext>
          </a:extLst>
        </xdr:cNvPr>
        <xdr:cNvSpPr/>
      </xdr:nvSpPr>
      <xdr:spPr>
        <a:xfrm>
          <a:off x="7573829" y="461817"/>
          <a:ext cx="796631" cy="553357"/>
        </a:xfrm>
        <a:prstGeom prst="wedgeRectCallout">
          <a:avLst>
            <a:gd name="adj1" fmla="val -63821"/>
            <a:gd name="adj2" fmla="val 62086"/>
          </a:avLst>
        </a:prstGeom>
        <a:solidFill>
          <a:srgbClr val="EEE89A"/>
        </a:solidFill>
        <a:ln w="762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76200" cap="flat" cmpd="sng" algn="ctr">
              <a:gradFill flip="none" rotWithShape="1">
                <a:gsLst>
                  <a:gs pos="0">
                    <a:schemeClr val="accent2"/>
                  </a:gs>
                  <a:gs pos="100000">
                    <a:schemeClr val="tx2"/>
                  </a:gs>
                </a:gsLst>
                <a:lin ang="2700000" scaled="1"/>
                <a:tileRect/>
              </a:gra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108000" marR="0" lvl="1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8222"/>
            </a:buClr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時間単位で記載</a:t>
          </a:r>
          <a:endParaRPr kumimoji="1" lang="ja-JP" altLang="en-US" sz="1000" b="0" i="0" u="none" strike="noStrike" kern="1200" cap="none" spc="0" normalizeH="0" baseline="0">
            <a:ln>
              <a:noFill/>
            </a:ln>
            <a:solidFill>
              <a:srgbClr val="575757"/>
            </a:solidFill>
            <a:effectLst/>
            <a:uLnTx/>
            <a:uFillTx/>
            <a:latin typeface="Trebuchet MS" panose="020B0603020202020204" pitchFamily="34" charset="0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</xdr:col>
      <xdr:colOff>34648</xdr:colOff>
      <xdr:row>1</xdr:row>
      <xdr:rowOff>207817</xdr:rowOff>
    </xdr:from>
    <xdr:to>
      <xdr:col>7</xdr:col>
      <xdr:colOff>23097</xdr:colOff>
      <xdr:row>3</xdr:row>
      <xdr:rowOff>253174</xdr:rowOff>
    </xdr:to>
    <xdr:sp macro="" textlink="">
      <xdr:nvSpPr>
        <xdr:cNvPr id="6" name="Rectangle 2">
          <a:extLst>
            <a:ext uri="{FF2B5EF4-FFF2-40B4-BE49-F238E27FC236}">
              <a16:creationId xmlns:a16="http://schemas.microsoft.com/office/drawing/2014/main" id="{81F71C85-BC12-5AC9-F421-7F9186136CA4}"/>
            </a:ext>
          </a:extLst>
        </xdr:cNvPr>
        <xdr:cNvSpPr/>
      </xdr:nvSpPr>
      <xdr:spPr>
        <a:xfrm>
          <a:off x="8451284" y="461817"/>
          <a:ext cx="992904" cy="553357"/>
        </a:xfrm>
        <a:prstGeom prst="wedgeRectCallout">
          <a:avLst>
            <a:gd name="adj1" fmla="val -63821"/>
            <a:gd name="adj2" fmla="val 62086"/>
          </a:avLst>
        </a:prstGeom>
        <a:solidFill>
          <a:srgbClr val="EEE89A"/>
        </a:solidFill>
        <a:ln w="762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76200" cap="flat" cmpd="sng" algn="ctr">
              <a:gradFill flip="none" rotWithShape="1">
                <a:gsLst>
                  <a:gs pos="0">
                    <a:schemeClr val="accent2"/>
                  </a:gs>
                  <a:gs pos="100000">
                    <a:schemeClr val="tx2"/>
                  </a:gs>
                </a:gsLst>
                <a:lin ang="2700000" scaled="1"/>
                <a:tileRect/>
              </a:gra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108000" marR="0" lvl="1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8222"/>
            </a:buClr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稼働月を</a:t>
          </a:r>
          <a:r>
            <a:rPr kumimoji="1" lang="en-US" altLang="ja-JP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XX</a:t>
          </a: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年</a:t>
          </a:r>
          <a:r>
            <a:rPr kumimoji="1" lang="en-US" altLang="ja-JP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XX</a:t>
          </a: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月形式で記載</a:t>
          </a:r>
          <a:endParaRPr kumimoji="1" lang="ja-JP" altLang="en-US" sz="1000" b="0" i="0" u="none" strike="noStrike" kern="1200" cap="none" spc="0" normalizeH="0" baseline="0">
            <a:ln>
              <a:noFill/>
            </a:ln>
            <a:solidFill>
              <a:srgbClr val="575757"/>
            </a:solidFill>
            <a:effectLst/>
            <a:uLnTx/>
            <a:uFillTx/>
            <a:latin typeface="Trebuchet MS" panose="020B0603020202020204" pitchFamily="34" charset="0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322349</xdr:colOff>
      <xdr:row>0</xdr:row>
      <xdr:rowOff>241069</xdr:rowOff>
    </xdr:from>
    <xdr:to>
      <xdr:col>5</xdr:col>
      <xdr:colOff>213822</xdr:colOff>
      <xdr:row>3</xdr:row>
      <xdr:rowOff>34966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F5132FD-FFDD-278B-1A44-D396FF4DF66A}"/>
            </a:ext>
          </a:extLst>
        </xdr:cNvPr>
        <xdr:cNvSpPr/>
      </xdr:nvSpPr>
      <xdr:spPr>
        <a:xfrm>
          <a:off x="2341649" y="241069"/>
          <a:ext cx="2025073" cy="548277"/>
        </a:xfrm>
        <a:prstGeom prst="wedgeRectCallout">
          <a:avLst>
            <a:gd name="adj1" fmla="val 7673"/>
            <a:gd name="adj2" fmla="val 134356"/>
          </a:avLst>
        </a:prstGeom>
        <a:solidFill>
          <a:srgbClr val="EEE89A"/>
        </a:solidFill>
        <a:ln w="762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76200" cap="flat" cmpd="sng" algn="ctr">
              <a:gradFill flip="none" rotWithShape="1">
                <a:gsLst>
                  <a:gs pos="0">
                    <a:schemeClr val="accent2"/>
                  </a:gs>
                  <a:gs pos="100000">
                    <a:schemeClr val="tx2"/>
                  </a:gs>
                </a:gsLst>
                <a:lin ang="2700000" scaled="1"/>
                <a:tileRect/>
              </a:gra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108000" marR="0" lvl="1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8222"/>
            </a:buClr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>
              <a:ln>
                <a:noFill/>
              </a:ln>
              <a:solidFill>
                <a:srgbClr val="575757"/>
              </a:solidFill>
              <a:effectLst/>
              <a:uLnTx/>
              <a:uFillTx/>
              <a:latin typeface="Trebuchet MS" panose="020B0603020202020204" pitchFamily="34" charset="0"/>
              <a:ea typeface="Meiryo UI" panose="020B0604030504040204" pitchFamily="50" charset="-128"/>
              <a:cs typeface="+mn-cs"/>
            </a:rPr>
            <a:t>旅費の具体的な内容を記載ください</a:t>
          </a:r>
          <a:endParaRPr kumimoji="1" lang="ja-JP" altLang="en-US" sz="1000" b="0" i="0" u="none" strike="noStrike" kern="1200" cap="none" spc="0" normalizeH="0" baseline="0">
            <a:ln>
              <a:noFill/>
            </a:ln>
            <a:solidFill>
              <a:srgbClr val="575757"/>
            </a:solidFill>
            <a:effectLst/>
            <a:uLnTx/>
            <a:uFillTx/>
            <a:latin typeface="Trebuchet MS" panose="020B0603020202020204" pitchFamily="34" charset="0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5"/>
  <sheetViews>
    <sheetView showGridLines="0" tabSelected="1" zoomScaleNormal="100" workbookViewId="0">
      <selection activeCell="C16" sqref="C16"/>
    </sheetView>
  </sheetViews>
  <sheetFormatPr defaultColWidth="8.6328125" defaultRowHeight="20.100000000000001" customHeight="1" x14ac:dyDescent="0.3"/>
  <cols>
    <col min="1" max="1" width="3.08984375" style="1" customWidth="1"/>
    <col min="2" max="2" width="5.08984375" style="1" customWidth="1"/>
    <col min="3" max="3" width="41.36328125" style="1" customWidth="1"/>
    <col min="4" max="6" width="11.90625" style="1" customWidth="1"/>
    <col min="7" max="7" width="16.36328125" style="1" customWidth="1"/>
    <col min="8" max="8" width="18.7265625" style="1" customWidth="1"/>
    <col min="9" max="9" width="18.08984375" style="1" customWidth="1"/>
    <col min="10" max="16384" width="8.6328125" style="1"/>
  </cols>
  <sheetData>
    <row r="1" spans="2:9" ht="20.100000000000001" customHeight="1" x14ac:dyDescent="0.3">
      <c r="H1" s="4"/>
    </row>
    <row r="2" spans="2:9" ht="20.100000000000001" customHeight="1" x14ac:dyDescent="0.3">
      <c r="C2" s="1" t="s">
        <v>76</v>
      </c>
      <c r="G2" s="3"/>
      <c r="H2" s="3"/>
      <c r="I2" s="3"/>
    </row>
    <row r="3" spans="2:9" ht="20.100000000000001" customHeight="1" x14ac:dyDescent="0.3">
      <c r="C3" s="1" t="s">
        <v>75</v>
      </c>
    </row>
    <row r="4" spans="2:9" ht="20.100000000000001" customHeight="1" x14ac:dyDescent="0.3">
      <c r="C4" s="15" t="s">
        <v>0</v>
      </c>
      <c r="E4" s="14"/>
    </row>
    <row r="5" spans="2:9" ht="20.100000000000001" customHeight="1" x14ac:dyDescent="0.3">
      <c r="C5" s="15" t="s">
        <v>1</v>
      </c>
      <c r="E5" s="3"/>
    </row>
    <row r="6" spans="2:9" ht="20.100000000000001" customHeight="1" x14ac:dyDescent="0.3">
      <c r="C6" s="33" t="str">
        <f>"合計 "&amp;F15&amp; "円 (税込)"</f>
        <v>合計 0円 (税込)</v>
      </c>
    </row>
    <row r="8" spans="2:9" ht="20.100000000000001" customHeight="1" x14ac:dyDescent="0.3">
      <c r="B8" s="5"/>
      <c r="C8" s="8" t="s">
        <v>3</v>
      </c>
      <c r="D8" s="19" t="s">
        <v>4</v>
      </c>
      <c r="E8" s="20"/>
      <c r="F8" s="21"/>
    </row>
    <row r="9" spans="2:9" ht="20.100000000000001" customHeight="1" x14ac:dyDescent="0.3">
      <c r="B9" s="5"/>
      <c r="C9" s="9"/>
      <c r="D9" s="34" t="s">
        <v>6</v>
      </c>
      <c r="E9" s="31" t="s">
        <v>7</v>
      </c>
      <c r="F9" s="35" t="s">
        <v>8</v>
      </c>
    </row>
    <row r="10" spans="2:9" ht="20.100000000000001" customHeight="1" x14ac:dyDescent="0.3">
      <c r="B10" s="5"/>
      <c r="C10" s="12" t="s">
        <v>61</v>
      </c>
      <c r="D10" s="32">
        <f>'1.人件費'!H58</f>
        <v>0</v>
      </c>
      <c r="E10" s="32">
        <f>'1.人件費'!I58</f>
        <v>0</v>
      </c>
      <c r="F10" s="32">
        <f>'1.人件費'!J58</f>
        <v>0</v>
      </c>
    </row>
    <row r="11" spans="2:9" ht="20.100000000000001" customHeight="1" x14ac:dyDescent="0.3">
      <c r="B11" s="5"/>
      <c r="C11" s="17" t="s">
        <v>63</v>
      </c>
      <c r="D11" s="32">
        <f>'2.委託'!I28</f>
        <v>0</v>
      </c>
      <c r="E11" s="32">
        <f>'2.委託'!J28</f>
        <v>0</v>
      </c>
      <c r="F11" s="32">
        <f>'2.委託'!K28</f>
        <v>0</v>
      </c>
    </row>
    <row r="12" spans="2:9" ht="20.100000000000001" customHeight="1" x14ac:dyDescent="0.3">
      <c r="B12" s="5"/>
      <c r="C12" s="12" t="s">
        <v>64</v>
      </c>
      <c r="D12" s="32">
        <f>'3.物品購入'!J39</f>
        <v>0</v>
      </c>
      <c r="E12" s="32">
        <f>'3.物品購入'!K39</f>
        <v>0</v>
      </c>
      <c r="F12" s="32">
        <f>'3.物品購入'!L39</f>
        <v>0</v>
      </c>
    </row>
    <row r="13" spans="2:9" ht="20.100000000000001" customHeight="1" x14ac:dyDescent="0.3">
      <c r="B13" s="5"/>
      <c r="C13" s="12" t="s">
        <v>65</v>
      </c>
      <c r="D13" s="32">
        <f>'4.ﾘｰｽﾚﾝﾀﾙ'!J33</f>
        <v>0</v>
      </c>
      <c r="E13" s="32">
        <f>'4.ﾘｰｽﾚﾝﾀﾙ'!K33</f>
        <v>0</v>
      </c>
      <c r="F13" s="32">
        <f>'4.ﾘｰｽﾚﾝﾀﾙ'!L33</f>
        <v>0</v>
      </c>
    </row>
    <row r="14" spans="2:9" ht="20.100000000000001" customHeight="1" x14ac:dyDescent="0.3">
      <c r="B14" s="5"/>
      <c r="C14" s="17" t="s">
        <v>62</v>
      </c>
      <c r="D14" s="32">
        <f>'6.その他'!J28</f>
        <v>0</v>
      </c>
      <c r="E14" s="32">
        <f>'6.その他'!K28</f>
        <v>0</v>
      </c>
      <c r="F14" s="32">
        <f>'6.その他'!L28</f>
        <v>0</v>
      </c>
    </row>
    <row r="15" spans="2:9" ht="20.100000000000001" customHeight="1" x14ac:dyDescent="0.3">
      <c r="C15" s="3" t="s">
        <v>2</v>
      </c>
      <c r="D15" s="18">
        <f>SUM(D12:D14)</f>
        <v>0</v>
      </c>
      <c r="E15" s="18">
        <f>SUM(E12:E14)</f>
        <v>0</v>
      </c>
      <c r="F15" s="18">
        <f>SUM(F12:F14)</f>
        <v>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92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58"/>
  <sheetViews>
    <sheetView showGridLines="0" zoomScaleNormal="100" workbookViewId="0">
      <selection activeCell="D1" sqref="D1"/>
    </sheetView>
  </sheetViews>
  <sheetFormatPr defaultColWidth="8.6328125" defaultRowHeight="20.100000000000001" customHeight="1" x14ac:dyDescent="0.3"/>
  <cols>
    <col min="1" max="1" width="3.08984375" style="1" customWidth="1"/>
    <col min="2" max="2" width="5.08984375" style="1" customWidth="1"/>
    <col min="3" max="3" width="12.36328125" style="1" customWidth="1"/>
    <col min="4" max="4" width="40.36328125" style="1" customWidth="1"/>
    <col min="5" max="10" width="13.26953125" style="1" customWidth="1"/>
    <col min="11" max="11" width="18.26953125" style="1" customWidth="1"/>
    <col min="12" max="16384" width="8.6328125" style="1"/>
  </cols>
  <sheetData>
    <row r="1" spans="2:11" ht="20.100000000000001" customHeight="1" x14ac:dyDescent="0.3">
      <c r="C1" s="1" t="s">
        <v>77</v>
      </c>
      <c r="E1" s="23"/>
      <c r="F1" s="2"/>
    </row>
    <row r="2" spans="2:11" ht="20.100000000000001" customHeight="1" x14ac:dyDescent="0.3">
      <c r="C2" s="1" t="s">
        <v>61</v>
      </c>
      <c r="F2" s="2"/>
      <c r="J2" s="22"/>
      <c r="K2" s="1" t="s">
        <v>9</v>
      </c>
    </row>
    <row r="3" spans="2:11" ht="20.100000000000001" customHeight="1" x14ac:dyDescent="0.3">
      <c r="F3" s="2"/>
      <c r="J3" s="30"/>
      <c r="K3" s="1" t="s">
        <v>10</v>
      </c>
    </row>
    <row r="4" spans="2:11" ht="20.100000000000001" customHeight="1" x14ac:dyDescent="0.3">
      <c r="C4" s="33" t="str">
        <f>"合計 "&amp;J58&amp; "円 (税込)"</f>
        <v>合計 0円 (税込)</v>
      </c>
      <c r="I4" s="1" t="s">
        <v>69</v>
      </c>
    </row>
    <row r="5" spans="2:11" ht="20.100000000000001" customHeight="1" x14ac:dyDescent="0.3">
      <c r="B5" s="3"/>
      <c r="C5" s="1" t="s">
        <v>40</v>
      </c>
      <c r="D5" s="1" t="s">
        <v>41</v>
      </c>
      <c r="E5" s="1" t="s">
        <v>42</v>
      </c>
      <c r="F5" s="1" t="s">
        <v>28</v>
      </c>
      <c r="G5" s="1" t="s">
        <v>29</v>
      </c>
      <c r="H5" s="1" t="s">
        <v>14</v>
      </c>
      <c r="I5" s="1" t="s">
        <v>15</v>
      </c>
      <c r="J5" s="1" t="s">
        <v>16</v>
      </c>
      <c r="K5" s="1" t="s">
        <v>17</v>
      </c>
    </row>
    <row r="6" spans="2:11" ht="20.100000000000001" customHeight="1" x14ac:dyDescent="0.3">
      <c r="B6" s="98"/>
      <c r="C6" s="6" t="s">
        <v>60</v>
      </c>
      <c r="D6" s="8" t="s">
        <v>43</v>
      </c>
      <c r="E6" s="7" t="s">
        <v>44</v>
      </c>
      <c r="F6" s="7" t="s">
        <v>45</v>
      </c>
      <c r="G6" s="24" t="s">
        <v>46</v>
      </c>
      <c r="H6" s="24" t="s">
        <v>4</v>
      </c>
      <c r="I6" s="7"/>
      <c r="J6" s="7"/>
      <c r="K6" s="28" t="s">
        <v>47</v>
      </c>
    </row>
    <row r="7" spans="2:11" ht="20.100000000000001" customHeight="1" x14ac:dyDescent="0.3">
      <c r="B7" s="99"/>
      <c r="C7" s="16"/>
      <c r="D7" s="9"/>
      <c r="E7" s="10" t="s">
        <v>48</v>
      </c>
      <c r="F7" s="10" t="s">
        <v>49</v>
      </c>
      <c r="G7" s="25"/>
      <c r="H7" s="31" t="s">
        <v>6</v>
      </c>
      <c r="I7" s="31" t="s">
        <v>7</v>
      </c>
      <c r="J7" s="31" t="s">
        <v>8</v>
      </c>
      <c r="K7" s="29"/>
    </row>
    <row r="8" spans="2:11" ht="20.100000000000001" customHeight="1" x14ac:dyDescent="0.3">
      <c r="B8" s="37">
        <v>1</v>
      </c>
      <c r="C8" s="59"/>
      <c r="D8" s="60"/>
      <c r="E8" s="61">
        <v>0</v>
      </c>
      <c r="F8" s="62">
        <v>1</v>
      </c>
      <c r="G8" s="63">
        <v>46204</v>
      </c>
      <c r="H8" s="64">
        <f t="shared" ref="H8:H39" si="0">E8*F8</f>
        <v>0</v>
      </c>
      <c r="I8" s="64">
        <v>0</v>
      </c>
      <c r="J8" s="64">
        <f>H8+I8</f>
        <v>0</v>
      </c>
      <c r="K8" s="65"/>
    </row>
    <row r="9" spans="2:11" ht="20.100000000000001" customHeight="1" x14ac:dyDescent="0.3">
      <c r="B9" s="40">
        <v>2</v>
      </c>
      <c r="C9" s="43"/>
      <c r="D9" s="44"/>
      <c r="E9" s="47"/>
      <c r="F9" s="48"/>
      <c r="G9" s="49"/>
      <c r="H9" s="45">
        <f t="shared" si="0"/>
        <v>0</v>
      </c>
      <c r="I9" s="45">
        <f>ROUNDDOWN(H9*0.1,0)</f>
        <v>0</v>
      </c>
      <c r="J9" s="45">
        <f t="shared" ref="J9:J57" si="1">H9+I9</f>
        <v>0</v>
      </c>
      <c r="K9" s="46"/>
    </row>
    <row r="10" spans="2:11" ht="20.100000000000001" customHeight="1" x14ac:dyDescent="0.3">
      <c r="B10" s="40">
        <v>3</v>
      </c>
      <c r="C10" s="43"/>
      <c r="D10" s="44"/>
      <c r="E10" s="47"/>
      <c r="F10" s="48"/>
      <c r="G10" s="49"/>
      <c r="H10" s="45">
        <f t="shared" si="0"/>
        <v>0</v>
      </c>
      <c r="I10" s="45">
        <f t="shared" ref="I10:I16" si="2">ROUNDDOWN(H10*0.1,0)</f>
        <v>0</v>
      </c>
      <c r="J10" s="45">
        <f t="shared" si="1"/>
        <v>0</v>
      </c>
      <c r="K10" s="46"/>
    </row>
    <row r="11" spans="2:11" ht="20.100000000000001" customHeight="1" x14ac:dyDescent="0.3">
      <c r="B11" s="40">
        <v>4</v>
      </c>
      <c r="C11" s="43"/>
      <c r="D11" s="44"/>
      <c r="E11" s="47"/>
      <c r="F11" s="48"/>
      <c r="G11" s="49"/>
      <c r="H11" s="45">
        <f t="shared" si="0"/>
        <v>0</v>
      </c>
      <c r="I11" s="45">
        <f t="shared" si="2"/>
        <v>0</v>
      </c>
      <c r="J11" s="45">
        <f t="shared" si="1"/>
        <v>0</v>
      </c>
      <c r="K11" s="46"/>
    </row>
    <row r="12" spans="2:11" ht="20.100000000000001" customHeight="1" x14ac:dyDescent="0.3">
      <c r="B12" s="40">
        <v>5</v>
      </c>
      <c r="C12" s="43"/>
      <c r="D12" s="44"/>
      <c r="E12" s="47"/>
      <c r="F12" s="48"/>
      <c r="G12" s="49"/>
      <c r="H12" s="45">
        <f t="shared" si="0"/>
        <v>0</v>
      </c>
      <c r="I12" s="45">
        <f t="shared" si="2"/>
        <v>0</v>
      </c>
      <c r="J12" s="45">
        <f t="shared" si="1"/>
        <v>0</v>
      </c>
      <c r="K12" s="46"/>
    </row>
    <row r="13" spans="2:11" ht="20.100000000000001" customHeight="1" x14ac:dyDescent="0.3">
      <c r="B13" s="40">
        <v>6</v>
      </c>
      <c r="C13" s="43"/>
      <c r="D13" s="44"/>
      <c r="E13" s="47"/>
      <c r="F13" s="48"/>
      <c r="G13" s="49"/>
      <c r="H13" s="45">
        <f t="shared" si="0"/>
        <v>0</v>
      </c>
      <c r="I13" s="45">
        <f t="shared" si="2"/>
        <v>0</v>
      </c>
      <c r="J13" s="45">
        <f t="shared" si="1"/>
        <v>0</v>
      </c>
      <c r="K13" s="46"/>
    </row>
    <row r="14" spans="2:11" ht="20.100000000000001" customHeight="1" x14ac:dyDescent="0.3">
      <c r="B14" s="40">
        <v>7</v>
      </c>
      <c r="C14" s="43"/>
      <c r="D14" s="50"/>
      <c r="E14" s="47"/>
      <c r="F14" s="48"/>
      <c r="G14" s="49"/>
      <c r="H14" s="45">
        <f t="shared" si="0"/>
        <v>0</v>
      </c>
      <c r="I14" s="45">
        <f t="shared" si="2"/>
        <v>0</v>
      </c>
      <c r="J14" s="45">
        <f t="shared" si="1"/>
        <v>0</v>
      </c>
      <c r="K14" s="46"/>
    </row>
    <row r="15" spans="2:11" ht="20.100000000000001" customHeight="1" x14ac:dyDescent="0.3">
      <c r="B15" s="40">
        <v>8</v>
      </c>
      <c r="C15" s="43"/>
      <c r="D15" s="44"/>
      <c r="E15" s="47"/>
      <c r="F15" s="48"/>
      <c r="G15" s="49"/>
      <c r="H15" s="45">
        <f t="shared" si="0"/>
        <v>0</v>
      </c>
      <c r="I15" s="45">
        <f t="shared" si="2"/>
        <v>0</v>
      </c>
      <c r="J15" s="45">
        <f t="shared" si="1"/>
        <v>0</v>
      </c>
      <c r="K15" s="46"/>
    </row>
    <row r="16" spans="2:11" ht="20.100000000000001" customHeight="1" x14ac:dyDescent="0.3">
      <c r="B16" s="40">
        <v>9</v>
      </c>
      <c r="C16" s="43"/>
      <c r="D16" s="44"/>
      <c r="E16" s="47"/>
      <c r="F16" s="48"/>
      <c r="G16" s="49"/>
      <c r="H16" s="45">
        <f t="shared" si="0"/>
        <v>0</v>
      </c>
      <c r="I16" s="45">
        <f t="shared" si="2"/>
        <v>0</v>
      </c>
      <c r="J16" s="45">
        <f t="shared" si="1"/>
        <v>0</v>
      </c>
      <c r="K16" s="46"/>
    </row>
    <row r="17" spans="2:11" ht="20.100000000000001" customHeight="1" x14ac:dyDescent="0.3">
      <c r="B17" s="40">
        <v>10</v>
      </c>
      <c r="C17" s="43"/>
      <c r="D17" s="44"/>
      <c r="E17" s="47"/>
      <c r="F17" s="48"/>
      <c r="G17" s="49"/>
      <c r="H17" s="45">
        <f t="shared" si="0"/>
        <v>0</v>
      </c>
      <c r="I17" s="45">
        <v>0</v>
      </c>
      <c r="J17" s="45">
        <f t="shared" si="1"/>
        <v>0</v>
      </c>
      <c r="K17" s="46"/>
    </row>
    <row r="18" spans="2:11" ht="20.100000000000001" customHeight="1" x14ac:dyDescent="0.3">
      <c r="B18" s="40">
        <v>11</v>
      </c>
      <c r="C18" s="43"/>
      <c r="D18" s="44"/>
      <c r="E18" s="47"/>
      <c r="F18" s="48"/>
      <c r="G18" s="49"/>
      <c r="H18" s="45">
        <f t="shared" si="0"/>
        <v>0</v>
      </c>
      <c r="I18" s="45">
        <v>0</v>
      </c>
      <c r="J18" s="45">
        <f t="shared" si="1"/>
        <v>0</v>
      </c>
      <c r="K18" s="46"/>
    </row>
    <row r="19" spans="2:11" ht="20.100000000000001" customHeight="1" x14ac:dyDescent="0.3">
      <c r="B19" s="40">
        <v>12</v>
      </c>
      <c r="C19" s="43"/>
      <c r="D19" s="44"/>
      <c r="E19" s="47"/>
      <c r="F19" s="48"/>
      <c r="G19" s="49"/>
      <c r="H19" s="45">
        <f t="shared" si="0"/>
        <v>0</v>
      </c>
      <c r="I19" s="45">
        <v>0</v>
      </c>
      <c r="J19" s="45">
        <f t="shared" si="1"/>
        <v>0</v>
      </c>
      <c r="K19" s="46"/>
    </row>
    <row r="20" spans="2:11" ht="20.100000000000001" customHeight="1" x14ac:dyDescent="0.3">
      <c r="B20" s="40">
        <v>13</v>
      </c>
      <c r="C20" s="43"/>
      <c r="D20" s="44"/>
      <c r="E20" s="47"/>
      <c r="F20" s="48"/>
      <c r="G20" s="49"/>
      <c r="H20" s="45">
        <f t="shared" si="0"/>
        <v>0</v>
      </c>
      <c r="I20" s="45">
        <v>0</v>
      </c>
      <c r="J20" s="45">
        <f t="shared" si="1"/>
        <v>0</v>
      </c>
      <c r="K20" s="46"/>
    </row>
    <row r="21" spans="2:11" ht="20.100000000000001" customHeight="1" x14ac:dyDescent="0.3">
      <c r="B21" s="40">
        <v>14</v>
      </c>
      <c r="C21" s="43"/>
      <c r="D21" s="44"/>
      <c r="E21" s="47"/>
      <c r="F21" s="48"/>
      <c r="G21" s="49"/>
      <c r="H21" s="45">
        <f t="shared" si="0"/>
        <v>0</v>
      </c>
      <c r="I21" s="45">
        <v>0</v>
      </c>
      <c r="J21" s="45">
        <f t="shared" si="1"/>
        <v>0</v>
      </c>
      <c r="K21" s="46"/>
    </row>
    <row r="22" spans="2:11" ht="20.100000000000001" customHeight="1" x14ac:dyDescent="0.3">
      <c r="B22" s="40">
        <v>15</v>
      </c>
      <c r="C22" s="43"/>
      <c r="D22" s="44"/>
      <c r="E22" s="47"/>
      <c r="F22" s="48"/>
      <c r="G22" s="49"/>
      <c r="H22" s="45">
        <f t="shared" si="0"/>
        <v>0</v>
      </c>
      <c r="I22" s="45">
        <v>0</v>
      </c>
      <c r="J22" s="45">
        <f t="shared" ref="J22:J30" si="3">H22+I22</f>
        <v>0</v>
      </c>
      <c r="K22" s="46"/>
    </row>
    <row r="23" spans="2:11" ht="20.100000000000001" customHeight="1" x14ac:dyDescent="0.3">
      <c r="B23" s="40">
        <v>16</v>
      </c>
      <c r="C23" s="43"/>
      <c r="D23" s="44"/>
      <c r="E23" s="47"/>
      <c r="F23" s="48"/>
      <c r="G23" s="49"/>
      <c r="H23" s="45">
        <f t="shared" si="0"/>
        <v>0</v>
      </c>
      <c r="I23" s="45">
        <v>0</v>
      </c>
      <c r="J23" s="45">
        <f t="shared" si="3"/>
        <v>0</v>
      </c>
      <c r="K23" s="46"/>
    </row>
    <row r="24" spans="2:11" ht="20.100000000000001" customHeight="1" x14ac:dyDescent="0.3">
      <c r="B24" s="40">
        <v>17</v>
      </c>
      <c r="C24" s="43"/>
      <c r="D24" s="44"/>
      <c r="E24" s="47"/>
      <c r="F24" s="48"/>
      <c r="G24" s="49"/>
      <c r="H24" s="45">
        <f t="shared" si="0"/>
        <v>0</v>
      </c>
      <c r="I24" s="45">
        <v>0</v>
      </c>
      <c r="J24" s="45">
        <f t="shared" si="3"/>
        <v>0</v>
      </c>
      <c r="K24" s="46"/>
    </row>
    <row r="25" spans="2:11" ht="20.100000000000001" customHeight="1" x14ac:dyDescent="0.3">
      <c r="B25" s="40">
        <v>18</v>
      </c>
      <c r="C25" s="43"/>
      <c r="D25" s="44"/>
      <c r="E25" s="47"/>
      <c r="F25" s="48"/>
      <c r="G25" s="49"/>
      <c r="H25" s="45">
        <f t="shared" si="0"/>
        <v>0</v>
      </c>
      <c r="I25" s="45">
        <v>0</v>
      </c>
      <c r="J25" s="45">
        <f t="shared" si="3"/>
        <v>0</v>
      </c>
      <c r="K25" s="46"/>
    </row>
    <row r="26" spans="2:11" ht="20.100000000000001" customHeight="1" x14ac:dyDescent="0.3">
      <c r="B26" s="40">
        <v>19</v>
      </c>
      <c r="C26" s="43"/>
      <c r="D26" s="44"/>
      <c r="E26" s="47"/>
      <c r="F26" s="48"/>
      <c r="G26" s="49"/>
      <c r="H26" s="45">
        <f t="shared" si="0"/>
        <v>0</v>
      </c>
      <c r="I26" s="45">
        <v>0</v>
      </c>
      <c r="J26" s="45">
        <f>H26+I26</f>
        <v>0</v>
      </c>
      <c r="K26" s="46"/>
    </row>
    <row r="27" spans="2:11" ht="20.100000000000001" customHeight="1" x14ac:dyDescent="0.3">
      <c r="B27" s="40">
        <v>20</v>
      </c>
      <c r="C27" s="43"/>
      <c r="D27" s="44"/>
      <c r="E27" s="47"/>
      <c r="F27" s="48"/>
      <c r="G27" s="49"/>
      <c r="H27" s="45">
        <f t="shared" si="0"/>
        <v>0</v>
      </c>
      <c r="I27" s="45">
        <v>0</v>
      </c>
      <c r="J27" s="45">
        <f>H27+I27</f>
        <v>0</v>
      </c>
      <c r="K27" s="46"/>
    </row>
    <row r="28" spans="2:11" ht="20.100000000000001" customHeight="1" x14ac:dyDescent="0.3">
      <c r="B28" s="40">
        <v>21</v>
      </c>
      <c r="C28" s="43"/>
      <c r="D28" s="44"/>
      <c r="E28" s="47"/>
      <c r="F28" s="48"/>
      <c r="G28" s="49"/>
      <c r="H28" s="45">
        <f t="shared" si="0"/>
        <v>0</v>
      </c>
      <c r="I28" s="45">
        <v>0</v>
      </c>
      <c r="J28" s="45">
        <f t="shared" si="3"/>
        <v>0</v>
      </c>
      <c r="K28" s="46"/>
    </row>
    <row r="29" spans="2:11" ht="20.100000000000001" customHeight="1" x14ac:dyDescent="0.3">
      <c r="B29" s="40">
        <v>22</v>
      </c>
      <c r="C29" s="43"/>
      <c r="D29" s="44"/>
      <c r="E29" s="47"/>
      <c r="F29" s="48"/>
      <c r="G29" s="49"/>
      <c r="H29" s="45">
        <f t="shared" si="0"/>
        <v>0</v>
      </c>
      <c r="I29" s="45">
        <v>0</v>
      </c>
      <c r="J29" s="45">
        <f t="shared" si="3"/>
        <v>0</v>
      </c>
      <c r="K29" s="46"/>
    </row>
    <row r="30" spans="2:11" ht="20.100000000000001" customHeight="1" x14ac:dyDescent="0.3">
      <c r="B30" s="40">
        <v>23</v>
      </c>
      <c r="C30" s="43"/>
      <c r="D30" s="44"/>
      <c r="E30" s="47"/>
      <c r="F30" s="48"/>
      <c r="G30" s="49"/>
      <c r="H30" s="45">
        <f t="shared" si="0"/>
        <v>0</v>
      </c>
      <c r="I30" s="45">
        <v>0</v>
      </c>
      <c r="J30" s="45">
        <f t="shared" si="3"/>
        <v>0</v>
      </c>
      <c r="K30" s="46"/>
    </row>
    <row r="31" spans="2:11" ht="20.100000000000001" customHeight="1" x14ac:dyDescent="0.3">
      <c r="B31" s="40">
        <v>24</v>
      </c>
      <c r="C31" s="43"/>
      <c r="D31" s="44"/>
      <c r="E31" s="47"/>
      <c r="F31" s="48"/>
      <c r="G31" s="49"/>
      <c r="H31" s="45">
        <f t="shared" si="0"/>
        <v>0</v>
      </c>
      <c r="I31" s="45">
        <v>0</v>
      </c>
      <c r="J31" s="45">
        <f t="shared" ref="J31:J41" si="4">H31+I31</f>
        <v>0</v>
      </c>
      <c r="K31" s="46"/>
    </row>
    <row r="32" spans="2:11" ht="20.100000000000001" customHeight="1" x14ac:dyDescent="0.3">
      <c r="B32" s="40">
        <v>25</v>
      </c>
      <c r="C32" s="43"/>
      <c r="D32" s="44"/>
      <c r="E32" s="47"/>
      <c r="F32" s="48"/>
      <c r="G32" s="49"/>
      <c r="H32" s="45">
        <f t="shared" si="0"/>
        <v>0</v>
      </c>
      <c r="I32" s="45">
        <v>0</v>
      </c>
      <c r="J32" s="45">
        <f t="shared" si="4"/>
        <v>0</v>
      </c>
      <c r="K32" s="46"/>
    </row>
    <row r="33" spans="2:11" ht="20.100000000000001" customHeight="1" x14ac:dyDescent="0.3">
      <c r="B33" s="40">
        <v>26</v>
      </c>
      <c r="C33" s="43"/>
      <c r="D33" s="44"/>
      <c r="E33" s="47"/>
      <c r="F33" s="48"/>
      <c r="G33" s="49"/>
      <c r="H33" s="45">
        <f t="shared" si="0"/>
        <v>0</v>
      </c>
      <c r="I33" s="45">
        <v>0</v>
      </c>
      <c r="J33" s="45">
        <f t="shared" si="4"/>
        <v>0</v>
      </c>
      <c r="K33" s="46"/>
    </row>
    <row r="34" spans="2:11" ht="20.100000000000001" customHeight="1" x14ac:dyDescent="0.3">
      <c r="B34" s="40">
        <v>27</v>
      </c>
      <c r="C34" s="43"/>
      <c r="D34" s="44"/>
      <c r="E34" s="47"/>
      <c r="F34" s="48"/>
      <c r="G34" s="49"/>
      <c r="H34" s="45">
        <f t="shared" si="0"/>
        <v>0</v>
      </c>
      <c r="I34" s="45">
        <v>0</v>
      </c>
      <c r="J34" s="45">
        <f t="shared" si="4"/>
        <v>0</v>
      </c>
      <c r="K34" s="46"/>
    </row>
    <row r="35" spans="2:11" ht="20.100000000000001" customHeight="1" x14ac:dyDescent="0.3">
      <c r="B35" s="40">
        <v>28</v>
      </c>
      <c r="C35" s="43"/>
      <c r="D35" s="44"/>
      <c r="E35" s="47"/>
      <c r="F35" s="48"/>
      <c r="G35" s="49"/>
      <c r="H35" s="45">
        <f t="shared" si="0"/>
        <v>0</v>
      </c>
      <c r="I35" s="45">
        <v>0</v>
      </c>
      <c r="J35" s="45">
        <f t="shared" si="4"/>
        <v>0</v>
      </c>
      <c r="K35" s="46"/>
    </row>
    <row r="36" spans="2:11" ht="20.100000000000001" customHeight="1" x14ac:dyDescent="0.3">
      <c r="B36" s="40">
        <v>29</v>
      </c>
      <c r="C36" s="43"/>
      <c r="D36" s="44"/>
      <c r="E36" s="47"/>
      <c r="F36" s="48"/>
      <c r="G36" s="49"/>
      <c r="H36" s="45">
        <f t="shared" si="0"/>
        <v>0</v>
      </c>
      <c r="I36" s="45">
        <v>0</v>
      </c>
      <c r="J36" s="45">
        <f t="shared" si="4"/>
        <v>0</v>
      </c>
      <c r="K36" s="46"/>
    </row>
    <row r="37" spans="2:11" ht="20.100000000000001" customHeight="1" x14ac:dyDescent="0.3">
      <c r="B37" s="40">
        <v>30</v>
      </c>
      <c r="C37" s="43"/>
      <c r="D37" s="44"/>
      <c r="E37" s="47"/>
      <c r="F37" s="48"/>
      <c r="G37" s="49"/>
      <c r="H37" s="45">
        <f t="shared" si="0"/>
        <v>0</v>
      </c>
      <c r="I37" s="45">
        <v>0</v>
      </c>
      <c r="J37" s="45">
        <f t="shared" si="4"/>
        <v>0</v>
      </c>
      <c r="K37" s="46"/>
    </row>
    <row r="38" spans="2:11" ht="20.100000000000001" customHeight="1" x14ac:dyDescent="0.3">
      <c r="B38" s="40">
        <v>31</v>
      </c>
      <c r="C38" s="43"/>
      <c r="D38" s="44"/>
      <c r="E38" s="47"/>
      <c r="F38" s="48"/>
      <c r="G38" s="49"/>
      <c r="H38" s="45">
        <f t="shared" si="0"/>
        <v>0</v>
      </c>
      <c r="I38" s="45">
        <v>0</v>
      </c>
      <c r="J38" s="45">
        <f t="shared" si="4"/>
        <v>0</v>
      </c>
      <c r="K38" s="46"/>
    </row>
    <row r="39" spans="2:11" ht="20.100000000000001" customHeight="1" x14ac:dyDescent="0.3">
      <c r="B39" s="40">
        <v>32</v>
      </c>
      <c r="C39" s="43"/>
      <c r="D39" s="44"/>
      <c r="E39" s="47"/>
      <c r="F39" s="48"/>
      <c r="G39" s="49"/>
      <c r="H39" s="45">
        <f t="shared" si="0"/>
        <v>0</v>
      </c>
      <c r="I39" s="45">
        <v>0</v>
      </c>
      <c r="J39" s="45">
        <f t="shared" si="4"/>
        <v>0</v>
      </c>
      <c r="K39" s="46"/>
    </row>
    <row r="40" spans="2:11" ht="20.100000000000001" customHeight="1" x14ac:dyDescent="0.3">
      <c r="B40" s="40">
        <v>33</v>
      </c>
      <c r="C40" s="43"/>
      <c r="D40" s="44"/>
      <c r="E40" s="47"/>
      <c r="F40" s="48"/>
      <c r="G40" s="49"/>
      <c r="H40" s="45">
        <f t="shared" ref="H40:H57" si="5">E40*F40</f>
        <v>0</v>
      </c>
      <c r="I40" s="45">
        <v>0</v>
      </c>
      <c r="J40" s="45">
        <f t="shared" si="4"/>
        <v>0</v>
      </c>
      <c r="K40" s="46"/>
    </row>
    <row r="41" spans="2:11" ht="20.100000000000001" customHeight="1" x14ac:dyDescent="0.3">
      <c r="B41" s="40">
        <v>34</v>
      </c>
      <c r="C41" s="43"/>
      <c r="D41" s="44"/>
      <c r="E41" s="47"/>
      <c r="F41" s="48"/>
      <c r="G41" s="49"/>
      <c r="H41" s="45">
        <f t="shared" si="5"/>
        <v>0</v>
      </c>
      <c r="I41" s="45">
        <v>0</v>
      </c>
      <c r="J41" s="45">
        <f t="shared" si="4"/>
        <v>0</v>
      </c>
      <c r="K41" s="46"/>
    </row>
    <row r="42" spans="2:11" ht="20.100000000000001" customHeight="1" x14ac:dyDescent="0.3">
      <c r="B42" s="40">
        <v>35</v>
      </c>
      <c r="C42" s="43"/>
      <c r="D42" s="44"/>
      <c r="E42" s="47"/>
      <c r="F42" s="48"/>
      <c r="G42" s="49"/>
      <c r="H42" s="45">
        <f t="shared" si="5"/>
        <v>0</v>
      </c>
      <c r="I42" s="45">
        <v>0</v>
      </c>
      <c r="J42" s="45">
        <f t="shared" si="1"/>
        <v>0</v>
      </c>
      <c r="K42" s="46"/>
    </row>
    <row r="43" spans="2:11" ht="20.100000000000001" customHeight="1" x14ac:dyDescent="0.3">
      <c r="B43" s="40">
        <v>36</v>
      </c>
      <c r="C43" s="43"/>
      <c r="D43" s="44"/>
      <c r="E43" s="47"/>
      <c r="F43" s="48"/>
      <c r="G43" s="49"/>
      <c r="H43" s="45">
        <f t="shared" si="5"/>
        <v>0</v>
      </c>
      <c r="I43" s="45">
        <v>0</v>
      </c>
      <c r="J43" s="45">
        <f t="shared" si="1"/>
        <v>0</v>
      </c>
      <c r="K43" s="46"/>
    </row>
    <row r="44" spans="2:11" ht="20.100000000000001" customHeight="1" x14ac:dyDescent="0.3">
      <c r="B44" s="40">
        <v>37</v>
      </c>
      <c r="C44" s="43"/>
      <c r="D44" s="44"/>
      <c r="E44" s="47"/>
      <c r="F44" s="48"/>
      <c r="G44" s="49"/>
      <c r="H44" s="45">
        <f t="shared" si="5"/>
        <v>0</v>
      </c>
      <c r="I44" s="45">
        <v>0</v>
      </c>
      <c r="J44" s="45">
        <f t="shared" si="1"/>
        <v>0</v>
      </c>
      <c r="K44" s="46"/>
    </row>
    <row r="45" spans="2:11" ht="20.100000000000001" customHeight="1" x14ac:dyDescent="0.3">
      <c r="B45" s="40">
        <v>38</v>
      </c>
      <c r="C45" s="43"/>
      <c r="D45" s="44"/>
      <c r="E45" s="47"/>
      <c r="F45" s="48"/>
      <c r="G45" s="49"/>
      <c r="H45" s="45">
        <f t="shared" si="5"/>
        <v>0</v>
      </c>
      <c r="I45" s="45">
        <v>0</v>
      </c>
      <c r="J45" s="45">
        <f t="shared" si="1"/>
        <v>0</v>
      </c>
      <c r="K45" s="46"/>
    </row>
    <row r="46" spans="2:11" ht="20.100000000000001" customHeight="1" x14ac:dyDescent="0.3">
      <c r="B46" s="40">
        <v>39</v>
      </c>
      <c r="C46" s="43"/>
      <c r="D46" s="44"/>
      <c r="E46" s="47"/>
      <c r="F46" s="48"/>
      <c r="G46" s="49"/>
      <c r="H46" s="45">
        <f t="shared" si="5"/>
        <v>0</v>
      </c>
      <c r="I46" s="45">
        <v>0</v>
      </c>
      <c r="J46" s="45">
        <f t="shared" si="1"/>
        <v>0</v>
      </c>
      <c r="K46" s="46"/>
    </row>
    <row r="47" spans="2:11" ht="20.100000000000001" customHeight="1" x14ac:dyDescent="0.3">
      <c r="B47" s="40">
        <v>40</v>
      </c>
      <c r="C47" s="43"/>
      <c r="D47" s="44"/>
      <c r="E47" s="47"/>
      <c r="F47" s="48"/>
      <c r="G47" s="49"/>
      <c r="H47" s="45">
        <f t="shared" si="5"/>
        <v>0</v>
      </c>
      <c r="I47" s="45">
        <v>0</v>
      </c>
      <c r="J47" s="45">
        <f t="shared" si="1"/>
        <v>0</v>
      </c>
      <c r="K47" s="46"/>
    </row>
    <row r="48" spans="2:11" ht="20.100000000000001" customHeight="1" x14ac:dyDescent="0.3">
      <c r="B48" s="40">
        <v>41</v>
      </c>
      <c r="C48" s="43"/>
      <c r="D48" s="44"/>
      <c r="E48" s="47"/>
      <c r="F48" s="48"/>
      <c r="G48" s="49"/>
      <c r="H48" s="45">
        <f t="shared" si="5"/>
        <v>0</v>
      </c>
      <c r="I48" s="45">
        <v>0</v>
      </c>
      <c r="J48" s="45">
        <f t="shared" si="1"/>
        <v>0</v>
      </c>
      <c r="K48" s="46"/>
    </row>
    <row r="49" spans="2:11" ht="20.100000000000001" customHeight="1" x14ac:dyDescent="0.3">
      <c r="B49" s="40">
        <v>42</v>
      </c>
      <c r="C49" s="43"/>
      <c r="D49" s="44"/>
      <c r="E49" s="47"/>
      <c r="F49" s="48"/>
      <c r="G49" s="49"/>
      <c r="H49" s="45">
        <f t="shared" si="5"/>
        <v>0</v>
      </c>
      <c r="I49" s="45">
        <v>0</v>
      </c>
      <c r="J49" s="45">
        <f t="shared" si="1"/>
        <v>0</v>
      </c>
      <c r="K49" s="46"/>
    </row>
    <row r="50" spans="2:11" ht="20.100000000000001" customHeight="1" x14ac:dyDescent="0.3">
      <c r="B50" s="40">
        <v>43</v>
      </c>
      <c r="C50" s="43"/>
      <c r="D50" s="44"/>
      <c r="E50" s="47"/>
      <c r="F50" s="48"/>
      <c r="G50" s="49"/>
      <c r="H50" s="45">
        <f t="shared" si="5"/>
        <v>0</v>
      </c>
      <c r="I50" s="45">
        <v>0</v>
      </c>
      <c r="J50" s="45">
        <f t="shared" si="1"/>
        <v>0</v>
      </c>
      <c r="K50" s="46"/>
    </row>
    <row r="51" spans="2:11" ht="20.100000000000001" customHeight="1" x14ac:dyDescent="0.3">
      <c r="B51" s="40">
        <v>44</v>
      </c>
      <c r="C51" s="43"/>
      <c r="D51" s="44"/>
      <c r="E51" s="47"/>
      <c r="F51" s="48"/>
      <c r="G51" s="49"/>
      <c r="H51" s="45">
        <f t="shared" si="5"/>
        <v>0</v>
      </c>
      <c r="I51" s="45">
        <v>0</v>
      </c>
      <c r="J51" s="45">
        <f t="shared" si="1"/>
        <v>0</v>
      </c>
      <c r="K51" s="46"/>
    </row>
    <row r="52" spans="2:11" ht="20.100000000000001" customHeight="1" x14ac:dyDescent="0.3">
      <c r="B52" s="40">
        <v>45</v>
      </c>
      <c r="C52" s="43"/>
      <c r="D52" s="44"/>
      <c r="E52" s="47"/>
      <c r="F52" s="48"/>
      <c r="G52" s="49"/>
      <c r="H52" s="45">
        <f t="shared" si="5"/>
        <v>0</v>
      </c>
      <c r="I52" s="45">
        <v>0</v>
      </c>
      <c r="J52" s="45">
        <f t="shared" si="1"/>
        <v>0</v>
      </c>
      <c r="K52" s="46"/>
    </row>
    <row r="53" spans="2:11" ht="20.100000000000001" customHeight="1" x14ac:dyDescent="0.3">
      <c r="B53" s="40">
        <v>46</v>
      </c>
      <c r="C53" s="43"/>
      <c r="D53" s="44"/>
      <c r="E53" s="47"/>
      <c r="F53" s="48"/>
      <c r="G53" s="49"/>
      <c r="H53" s="45">
        <f t="shared" si="5"/>
        <v>0</v>
      </c>
      <c r="I53" s="45">
        <v>0</v>
      </c>
      <c r="J53" s="45">
        <f t="shared" si="1"/>
        <v>0</v>
      </c>
      <c r="K53" s="46"/>
    </row>
    <row r="54" spans="2:11" ht="20.100000000000001" customHeight="1" x14ac:dyDescent="0.3">
      <c r="B54" s="40">
        <v>47</v>
      </c>
      <c r="C54" s="43"/>
      <c r="D54" s="44"/>
      <c r="E54" s="47"/>
      <c r="F54" s="48"/>
      <c r="G54" s="49"/>
      <c r="H54" s="45">
        <f t="shared" si="5"/>
        <v>0</v>
      </c>
      <c r="I54" s="45">
        <v>0</v>
      </c>
      <c r="J54" s="45">
        <f t="shared" si="1"/>
        <v>0</v>
      </c>
      <c r="K54" s="46"/>
    </row>
    <row r="55" spans="2:11" ht="20.100000000000001" customHeight="1" x14ac:dyDescent="0.3">
      <c r="B55" s="40">
        <v>48</v>
      </c>
      <c r="C55" s="43"/>
      <c r="D55" s="44"/>
      <c r="E55" s="47"/>
      <c r="F55" s="48"/>
      <c r="G55" s="49"/>
      <c r="H55" s="45">
        <f t="shared" si="5"/>
        <v>0</v>
      </c>
      <c r="I55" s="45">
        <v>0</v>
      </c>
      <c r="J55" s="45">
        <f t="shared" si="1"/>
        <v>0</v>
      </c>
      <c r="K55" s="46"/>
    </row>
    <row r="56" spans="2:11" ht="20.100000000000001" customHeight="1" x14ac:dyDescent="0.3">
      <c r="B56" s="40">
        <v>49</v>
      </c>
      <c r="C56" s="43"/>
      <c r="D56" s="44"/>
      <c r="E56" s="47"/>
      <c r="F56" s="48"/>
      <c r="G56" s="49"/>
      <c r="H56" s="45">
        <f t="shared" si="5"/>
        <v>0</v>
      </c>
      <c r="I56" s="45">
        <v>0</v>
      </c>
      <c r="J56" s="45">
        <f t="shared" si="1"/>
        <v>0</v>
      </c>
      <c r="K56" s="46"/>
    </row>
    <row r="57" spans="2:11" ht="20.100000000000001" customHeight="1" x14ac:dyDescent="0.3">
      <c r="B57" s="51">
        <v>50</v>
      </c>
      <c r="C57" s="52"/>
      <c r="D57" s="53"/>
      <c r="E57" s="54"/>
      <c r="F57" s="55"/>
      <c r="G57" s="56"/>
      <c r="H57" s="57">
        <f t="shared" si="5"/>
        <v>0</v>
      </c>
      <c r="I57" s="57">
        <v>0</v>
      </c>
      <c r="J57" s="57">
        <f t="shared" si="1"/>
        <v>0</v>
      </c>
      <c r="K57" s="58"/>
    </row>
    <row r="58" spans="2:11" ht="20.100000000000001" customHeight="1" x14ac:dyDescent="0.3">
      <c r="G58" s="13"/>
      <c r="H58" s="26">
        <f>SUM(H8:H57)</f>
        <v>0</v>
      </c>
      <c r="I58" s="26">
        <v>0</v>
      </c>
      <c r="J58" s="26">
        <f>SUM(J8:J57)</f>
        <v>0</v>
      </c>
      <c r="K58" s="13"/>
    </row>
  </sheetData>
  <mergeCells count="1">
    <mergeCell ref="B6:B7"/>
  </mergeCells>
  <phoneticPr fontId="1"/>
  <pageMargins left="0.70866141732283472" right="0.70866141732283472" top="0.74803149606299213" bottom="0.74803149606299213" header="0.31496062992125984" footer="0.31496062992125984"/>
  <pageSetup paperSize="8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28"/>
  <sheetViews>
    <sheetView showGridLines="0" zoomScaleNormal="100" workbookViewId="0">
      <selection activeCell="D1" sqref="D1"/>
    </sheetView>
  </sheetViews>
  <sheetFormatPr defaultColWidth="8.6328125" defaultRowHeight="20.100000000000001" customHeight="1" x14ac:dyDescent="0.3"/>
  <cols>
    <col min="1" max="1" width="3.08984375" style="1" customWidth="1"/>
    <col min="2" max="2" width="5.08984375" style="1" customWidth="1"/>
    <col min="3" max="3" width="17.7265625" style="1" customWidth="1"/>
    <col min="4" max="4" width="30.08984375" style="1" customWidth="1"/>
    <col min="5" max="5" width="7.36328125" style="1" customWidth="1"/>
    <col min="6" max="11" width="13.26953125" style="1" customWidth="1"/>
    <col min="12" max="12" width="22.453125" style="1" customWidth="1"/>
    <col min="13" max="16384" width="8.6328125" style="1"/>
  </cols>
  <sheetData>
    <row r="1" spans="2:12" ht="20.100000000000001" customHeight="1" x14ac:dyDescent="0.3">
      <c r="C1" s="1" t="s">
        <v>78</v>
      </c>
      <c r="G1" s="23"/>
      <c r="H1" s="2"/>
      <c r="I1" s="2"/>
      <c r="J1" s="2"/>
    </row>
    <row r="2" spans="2:12" ht="20.100000000000001" customHeight="1" x14ac:dyDescent="0.3">
      <c r="C2" s="1" t="s">
        <v>73</v>
      </c>
      <c r="H2" s="2"/>
      <c r="I2" s="2"/>
      <c r="J2" s="2"/>
      <c r="K2" s="22"/>
      <c r="L2" s="1" t="s">
        <v>9</v>
      </c>
    </row>
    <row r="3" spans="2:12" ht="20.100000000000001" customHeight="1" x14ac:dyDescent="0.3">
      <c r="K3" s="30"/>
      <c r="L3" s="1" t="s">
        <v>10</v>
      </c>
    </row>
    <row r="4" spans="2:12" ht="20.100000000000001" customHeight="1" x14ac:dyDescent="0.3">
      <c r="C4" s="33" t="str">
        <f>"合計 "&amp;K28&amp; "円 (税込)"</f>
        <v>合計 0円 (税込)</v>
      </c>
      <c r="J4" s="1" t="s">
        <v>69</v>
      </c>
    </row>
    <row r="5" spans="2:12" ht="20.100000000000001" customHeight="1" x14ac:dyDescent="0.3">
      <c r="B5" s="3"/>
      <c r="C5" s="1" t="s">
        <v>11</v>
      </c>
      <c r="D5" s="1" t="s">
        <v>12</v>
      </c>
      <c r="E5" s="1" t="s">
        <v>13</v>
      </c>
      <c r="F5" s="1" t="s">
        <v>28</v>
      </c>
      <c r="G5" s="1" t="s">
        <v>29</v>
      </c>
      <c r="H5" s="1" t="s">
        <v>14</v>
      </c>
      <c r="K5" s="1" t="s">
        <v>15</v>
      </c>
      <c r="L5" s="1" t="s">
        <v>16</v>
      </c>
    </row>
    <row r="6" spans="2:12" ht="20.100000000000001" customHeight="1" x14ac:dyDescent="0.3">
      <c r="B6" s="100"/>
      <c r="C6" s="38" t="s">
        <v>66</v>
      </c>
      <c r="D6" s="38" t="s">
        <v>50</v>
      </c>
      <c r="E6" s="38" t="s">
        <v>19</v>
      </c>
      <c r="F6" s="38" t="s">
        <v>54</v>
      </c>
      <c r="G6" s="38"/>
      <c r="H6" s="38"/>
      <c r="I6" s="38" t="s">
        <v>4</v>
      </c>
      <c r="J6" s="38"/>
      <c r="K6" s="38"/>
      <c r="L6" s="39" t="s">
        <v>33</v>
      </c>
    </row>
    <row r="7" spans="2:12" ht="20.100000000000001" customHeight="1" x14ac:dyDescent="0.3">
      <c r="B7" s="101"/>
      <c r="C7" s="41"/>
      <c r="D7" s="41"/>
      <c r="E7" s="41"/>
      <c r="F7" s="82" t="s">
        <v>37</v>
      </c>
      <c r="G7" s="82" t="s">
        <v>38</v>
      </c>
      <c r="H7" s="82" t="s">
        <v>52</v>
      </c>
      <c r="I7" s="41" t="s">
        <v>6</v>
      </c>
      <c r="J7" s="41" t="s">
        <v>7</v>
      </c>
      <c r="K7" s="41" t="s">
        <v>8</v>
      </c>
      <c r="L7" s="42" t="s">
        <v>72</v>
      </c>
    </row>
    <row r="8" spans="2:12" ht="20.100000000000001" customHeight="1" x14ac:dyDescent="0.3">
      <c r="B8" s="40">
        <v>1</v>
      </c>
      <c r="C8" s="66"/>
      <c r="D8" s="67"/>
      <c r="E8" s="68"/>
      <c r="F8" s="69"/>
      <c r="G8" s="69"/>
      <c r="H8" s="69"/>
      <c r="I8" s="70"/>
      <c r="J8" s="70">
        <f t="shared" ref="J8:J27" si="0">I8*0.1</f>
        <v>0</v>
      </c>
      <c r="K8" s="45">
        <f>I8+J8</f>
        <v>0</v>
      </c>
      <c r="L8" s="94"/>
    </row>
    <row r="9" spans="2:12" ht="20.100000000000001" customHeight="1" x14ac:dyDescent="0.3">
      <c r="B9" s="40">
        <v>2</v>
      </c>
      <c r="C9" s="66"/>
      <c r="D9" s="67"/>
      <c r="E9" s="68"/>
      <c r="F9" s="69"/>
      <c r="G9" s="69"/>
      <c r="H9" s="69"/>
      <c r="I9" s="70"/>
      <c r="J9" s="70">
        <f t="shared" si="0"/>
        <v>0</v>
      </c>
      <c r="K9" s="45">
        <f t="shared" ref="K9:K27" si="1">I9+J9</f>
        <v>0</v>
      </c>
      <c r="L9" s="46"/>
    </row>
    <row r="10" spans="2:12" ht="20.100000000000001" customHeight="1" x14ac:dyDescent="0.3">
      <c r="B10" s="40">
        <v>3</v>
      </c>
      <c r="C10" s="66"/>
      <c r="D10" s="67"/>
      <c r="E10" s="68"/>
      <c r="F10" s="69"/>
      <c r="G10" s="69"/>
      <c r="H10" s="69"/>
      <c r="I10" s="70"/>
      <c r="J10" s="70">
        <f t="shared" si="0"/>
        <v>0</v>
      </c>
      <c r="K10" s="45">
        <f t="shared" si="1"/>
        <v>0</v>
      </c>
      <c r="L10" s="94"/>
    </row>
    <row r="11" spans="2:12" ht="20.100000000000001" customHeight="1" x14ac:dyDescent="0.3">
      <c r="B11" s="40">
        <v>4</v>
      </c>
      <c r="C11" s="66"/>
      <c r="D11" s="67"/>
      <c r="E11" s="68"/>
      <c r="F11" s="69"/>
      <c r="G11" s="69"/>
      <c r="H11" s="69"/>
      <c r="I11" s="70"/>
      <c r="J11" s="70">
        <f t="shared" si="0"/>
        <v>0</v>
      </c>
      <c r="K11" s="45">
        <f t="shared" si="1"/>
        <v>0</v>
      </c>
      <c r="L11" s="94"/>
    </row>
    <row r="12" spans="2:12" ht="20.100000000000001" customHeight="1" x14ac:dyDescent="0.3">
      <c r="B12" s="40">
        <v>5</v>
      </c>
      <c r="C12" s="66"/>
      <c r="D12" s="67"/>
      <c r="E12" s="68"/>
      <c r="F12" s="69"/>
      <c r="G12" s="69"/>
      <c r="H12" s="69"/>
      <c r="I12" s="70"/>
      <c r="J12" s="70">
        <f t="shared" si="0"/>
        <v>0</v>
      </c>
      <c r="K12" s="45">
        <f t="shared" si="1"/>
        <v>0</v>
      </c>
      <c r="L12" s="94"/>
    </row>
    <row r="13" spans="2:12" ht="20.100000000000001" customHeight="1" x14ac:dyDescent="0.3">
      <c r="B13" s="40">
        <v>6</v>
      </c>
      <c r="C13" s="66"/>
      <c r="D13" s="67"/>
      <c r="E13" s="68"/>
      <c r="F13" s="69"/>
      <c r="G13" s="69"/>
      <c r="H13" s="69"/>
      <c r="I13" s="70"/>
      <c r="J13" s="70">
        <f t="shared" si="0"/>
        <v>0</v>
      </c>
      <c r="K13" s="45">
        <f t="shared" si="1"/>
        <v>0</v>
      </c>
      <c r="L13" s="94"/>
    </row>
    <row r="14" spans="2:12" ht="20.100000000000001" customHeight="1" x14ac:dyDescent="0.3">
      <c r="B14" s="40">
        <v>7</v>
      </c>
      <c r="C14" s="66"/>
      <c r="D14" s="67"/>
      <c r="E14" s="68"/>
      <c r="F14" s="69"/>
      <c r="G14" s="69"/>
      <c r="H14" s="69"/>
      <c r="I14" s="70"/>
      <c r="J14" s="70">
        <f t="shared" si="0"/>
        <v>0</v>
      </c>
      <c r="K14" s="45">
        <f>I14+J14</f>
        <v>0</v>
      </c>
      <c r="L14" s="94"/>
    </row>
    <row r="15" spans="2:12" ht="20.100000000000001" customHeight="1" x14ac:dyDescent="0.3">
      <c r="B15" s="40">
        <v>8</v>
      </c>
      <c r="C15" s="66"/>
      <c r="D15" s="67"/>
      <c r="E15" s="68"/>
      <c r="F15" s="69"/>
      <c r="G15" s="69"/>
      <c r="H15" s="69"/>
      <c r="I15" s="70"/>
      <c r="J15" s="70">
        <f t="shared" si="0"/>
        <v>0</v>
      </c>
      <c r="K15" s="45">
        <f>I15+J15</f>
        <v>0</v>
      </c>
      <c r="L15" s="94"/>
    </row>
    <row r="16" spans="2:12" ht="20.100000000000001" customHeight="1" x14ac:dyDescent="0.3">
      <c r="B16" s="40">
        <v>9</v>
      </c>
      <c r="C16" s="66"/>
      <c r="D16" s="67"/>
      <c r="E16" s="68"/>
      <c r="F16" s="69"/>
      <c r="G16" s="69"/>
      <c r="H16" s="69"/>
      <c r="I16" s="70"/>
      <c r="J16" s="70">
        <f t="shared" si="0"/>
        <v>0</v>
      </c>
      <c r="K16" s="45">
        <f>I16+J16</f>
        <v>0</v>
      </c>
      <c r="L16" s="94"/>
    </row>
    <row r="17" spans="2:12" ht="20.100000000000001" customHeight="1" x14ac:dyDescent="0.3">
      <c r="B17" s="40">
        <v>10</v>
      </c>
      <c r="C17" s="66"/>
      <c r="D17" s="67"/>
      <c r="E17" s="68"/>
      <c r="F17" s="69"/>
      <c r="G17" s="69"/>
      <c r="H17" s="69"/>
      <c r="I17" s="70"/>
      <c r="J17" s="70">
        <f t="shared" si="0"/>
        <v>0</v>
      </c>
      <c r="K17" s="45">
        <f>I17+J17</f>
        <v>0</v>
      </c>
      <c r="L17" s="94"/>
    </row>
    <row r="18" spans="2:12" ht="20.100000000000001" customHeight="1" x14ac:dyDescent="0.3">
      <c r="B18" s="40">
        <v>11</v>
      </c>
      <c r="C18" s="66"/>
      <c r="D18" s="67"/>
      <c r="E18" s="68"/>
      <c r="F18" s="69"/>
      <c r="G18" s="69"/>
      <c r="H18" s="69"/>
      <c r="I18" s="70"/>
      <c r="J18" s="70">
        <f t="shared" si="0"/>
        <v>0</v>
      </c>
      <c r="K18" s="45">
        <f t="shared" si="1"/>
        <v>0</v>
      </c>
      <c r="L18" s="94"/>
    </row>
    <row r="19" spans="2:12" ht="20.100000000000001" customHeight="1" x14ac:dyDescent="0.3">
      <c r="B19" s="40">
        <v>12</v>
      </c>
      <c r="C19" s="66"/>
      <c r="D19" s="67"/>
      <c r="E19" s="68"/>
      <c r="F19" s="69"/>
      <c r="G19" s="69"/>
      <c r="H19" s="69"/>
      <c r="I19" s="70"/>
      <c r="J19" s="70">
        <f t="shared" si="0"/>
        <v>0</v>
      </c>
      <c r="K19" s="45">
        <f t="shared" si="1"/>
        <v>0</v>
      </c>
      <c r="L19" s="94"/>
    </row>
    <row r="20" spans="2:12" ht="20.100000000000001" customHeight="1" x14ac:dyDescent="0.3">
      <c r="B20" s="40">
        <v>13</v>
      </c>
      <c r="C20" s="66"/>
      <c r="D20" s="67"/>
      <c r="E20" s="68"/>
      <c r="F20" s="71"/>
      <c r="G20" s="71"/>
      <c r="H20" s="71"/>
      <c r="I20" s="70"/>
      <c r="J20" s="70">
        <f t="shared" si="0"/>
        <v>0</v>
      </c>
      <c r="K20" s="45">
        <f t="shared" si="1"/>
        <v>0</v>
      </c>
      <c r="L20" s="94"/>
    </row>
    <row r="21" spans="2:12" ht="20.100000000000001" customHeight="1" x14ac:dyDescent="0.3">
      <c r="B21" s="40">
        <v>14</v>
      </c>
      <c r="C21" s="66"/>
      <c r="D21" s="67"/>
      <c r="E21" s="68"/>
      <c r="F21" s="71"/>
      <c r="G21" s="71"/>
      <c r="H21" s="71"/>
      <c r="I21" s="70"/>
      <c r="J21" s="70">
        <f t="shared" si="0"/>
        <v>0</v>
      </c>
      <c r="K21" s="45">
        <f t="shared" si="1"/>
        <v>0</v>
      </c>
      <c r="L21" s="94"/>
    </row>
    <row r="22" spans="2:12" ht="20.100000000000001" customHeight="1" x14ac:dyDescent="0.3">
      <c r="B22" s="40">
        <v>15</v>
      </c>
      <c r="C22" s="66"/>
      <c r="D22" s="67"/>
      <c r="E22" s="68"/>
      <c r="F22" s="71"/>
      <c r="G22" s="71"/>
      <c r="H22" s="71"/>
      <c r="I22" s="70"/>
      <c r="J22" s="70">
        <f t="shared" si="0"/>
        <v>0</v>
      </c>
      <c r="K22" s="45">
        <f t="shared" si="1"/>
        <v>0</v>
      </c>
      <c r="L22" s="94"/>
    </row>
    <row r="23" spans="2:12" ht="20.100000000000001" customHeight="1" x14ac:dyDescent="0.3">
      <c r="B23" s="40">
        <v>16</v>
      </c>
      <c r="C23" s="66"/>
      <c r="D23" s="67"/>
      <c r="E23" s="68"/>
      <c r="F23" s="71"/>
      <c r="G23" s="71"/>
      <c r="H23" s="71"/>
      <c r="I23" s="70"/>
      <c r="J23" s="70">
        <f t="shared" si="0"/>
        <v>0</v>
      </c>
      <c r="K23" s="45">
        <f t="shared" si="1"/>
        <v>0</v>
      </c>
      <c r="L23" s="94"/>
    </row>
    <row r="24" spans="2:12" ht="20.100000000000001" customHeight="1" x14ac:dyDescent="0.3">
      <c r="B24" s="40">
        <v>17</v>
      </c>
      <c r="C24" s="66"/>
      <c r="D24" s="67"/>
      <c r="E24" s="68"/>
      <c r="F24" s="71"/>
      <c r="G24" s="71"/>
      <c r="H24" s="71"/>
      <c r="I24" s="70"/>
      <c r="J24" s="70">
        <f t="shared" si="0"/>
        <v>0</v>
      </c>
      <c r="K24" s="45">
        <f t="shared" si="1"/>
        <v>0</v>
      </c>
      <c r="L24" s="94"/>
    </row>
    <row r="25" spans="2:12" ht="20.100000000000001" customHeight="1" x14ac:dyDescent="0.3">
      <c r="B25" s="40">
        <v>18</v>
      </c>
      <c r="C25" s="66"/>
      <c r="D25" s="67"/>
      <c r="E25" s="68"/>
      <c r="F25" s="71"/>
      <c r="G25" s="71"/>
      <c r="H25" s="71"/>
      <c r="I25" s="70"/>
      <c r="J25" s="70">
        <f t="shared" si="0"/>
        <v>0</v>
      </c>
      <c r="K25" s="45">
        <f t="shared" si="1"/>
        <v>0</v>
      </c>
      <c r="L25" s="94"/>
    </row>
    <row r="26" spans="2:12" ht="20.100000000000001" customHeight="1" x14ac:dyDescent="0.3">
      <c r="B26" s="40">
        <v>19</v>
      </c>
      <c r="C26" s="66"/>
      <c r="D26" s="67"/>
      <c r="E26" s="68"/>
      <c r="F26" s="71"/>
      <c r="G26" s="71"/>
      <c r="H26" s="71"/>
      <c r="I26" s="70"/>
      <c r="J26" s="70">
        <f t="shared" si="0"/>
        <v>0</v>
      </c>
      <c r="K26" s="45">
        <f t="shared" si="1"/>
        <v>0</v>
      </c>
      <c r="L26" s="94"/>
    </row>
    <row r="27" spans="2:12" ht="20.100000000000001" customHeight="1" x14ac:dyDescent="0.3">
      <c r="B27" s="51">
        <v>20</v>
      </c>
      <c r="C27" s="72"/>
      <c r="D27" s="73"/>
      <c r="E27" s="74"/>
      <c r="F27" s="75"/>
      <c r="G27" s="75"/>
      <c r="H27" s="75"/>
      <c r="I27" s="76"/>
      <c r="J27" s="76">
        <f t="shared" si="0"/>
        <v>0</v>
      </c>
      <c r="K27" s="57">
        <f t="shared" si="1"/>
        <v>0</v>
      </c>
      <c r="L27" s="97"/>
    </row>
    <row r="28" spans="2:12" ht="20.100000000000001" customHeight="1" x14ac:dyDescent="0.3">
      <c r="I28" s="11">
        <f>SUM(I8:I27)</f>
        <v>0</v>
      </c>
      <c r="J28" s="11">
        <f>SUM(J8:J27)</f>
        <v>0</v>
      </c>
      <c r="K28" s="11">
        <f>SUM(K8:K27)</f>
        <v>0</v>
      </c>
    </row>
  </sheetData>
  <mergeCells count="1">
    <mergeCell ref="B6:B7"/>
  </mergeCells>
  <phoneticPr fontId="1"/>
  <pageMargins left="0.70866141732283472" right="0.70866141732283472" top="0.74803149606299213" bottom="0.74803149606299213" header="0.31496062992125984" footer="0.31496062992125984"/>
  <pageSetup paperSize="8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9"/>
  <sheetViews>
    <sheetView showGridLines="0" zoomScaleNormal="100" workbookViewId="0">
      <selection activeCell="D1" sqref="D1"/>
    </sheetView>
  </sheetViews>
  <sheetFormatPr defaultColWidth="8.6328125" defaultRowHeight="20.100000000000001" customHeight="1" x14ac:dyDescent="0.3"/>
  <cols>
    <col min="1" max="1" width="3.08984375" style="1" customWidth="1"/>
    <col min="2" max="2" width="5.08984375" style="1" customWidth="1"/>
    <col min="3" max="3" width="17.7265625" style="1" customWidth="1"/>
    <col min="4" max="4" width="19.90625" style="1" customWidth="1"/>
    <col min="5" max="5" width="30.08984375" style="1" customWidth="1"/>
    <col min="6" max="6" width="7.36328125" style="1" customWidth="1"/>
    <col min="7" max="7" width="29.08984375" style="1" customWidth="1"/>
    <col min="8" max="9" width="13.26953125" style="1" customWidth="1"/>
    <col min="10" max="12" width="11.90625" style="1" customWidth="1"/>
    <col min="13" max="13" width="23.08984375" style="1" bestFit="1" customWidth="1"/>
    <col min="14" max="16384" width="8.6328125" style="1"/>
  </cols>
  <sheetData>
    <row r="1" spans="2:13" ht="20.100000000000001" customHeight="1" x14ac:dyDescent="0.3">
      <c r="C1" s="1" t="s">
        <v>78</v>
      </c>
      <c r="I1" s="2"/>
      <c r="J1" s="2"/>
      <c r="K1" s="2"/>
    </row>
    <row r="2" spans="2:13" ht="20.100000000000001" customHeight="1" x14ac:dyDescent="0.3">
      <c r="C2" s="1" t="s">
        <v>67</v>
      </c>
      <c r="I2" s="2"/>
      <c r="J2" s="2"/>
      <c r="K2" s="2"/>
      <c r="L2" s="22"/>
      <c r="M2" s="1" t="s">
        <v>9</v>
      </c>
    </row>
    <row r="3" spans="2:13" ht="20.100000000000001" customHeight="1" x14ac:dyDescent="0.3">
      <c r="D3" s="3"/>
      <c r="E3" s="3"/>
      <c r="L3" s="30"/>
      <c r="M3" s="1" t="s">
        <v>10</v>
      </c>
    </row>
    <row r="4" spans="2:13" ht="20.100000000000001" customHeight="1" x14ac:dyDescent="0.3">
      <c r="C4" s="33" t="str">
        <f>"合計 "&amp;L39&amp; "円 (税込)"</f>
        <v>合計 0円 (税込)</v>
      </c>
      <c r="E4" s="36"/>
      <c r="K4" s="1" t="s">
        <v>69</v>
      </c>
    </row>
    <row r="5" spans="2:13" ht="20.100000000000001" customHeight="1" x14ac:dyDescent="0.3">
      <c r="B5" s="3"/>
    </row>
    <row r="6" spans="2:13" ht="20.100000000000001" customHeight="1" x14ac:dyDescent="0.3">
      <c r="B6" s="102"/>
      <c r="C6" s="38" t="s">
        <v>18</v>
      </c>
      <c r="D6" s="38"/>
      <c r="E6" s="38"/>
      <c r="F6" s="38" t="s">
        <v>19</v>
      </c>
      <c r="G6" s="38" t="s">
        <v>20</v>
      </c>
      <c r="H6" s="38" t="s">
        <v>21</v>
      </c>
      <c r="I6" s="38"/>
      <c r="J6" s="38" t="s">
        <v>22</v>
      </c>
      <c r="K6" s="38"/>
      <c r="L6" s="38"/>
      <c r="M6" s="38" t="s">
        <v>59</v>
      </c>
    </row>
    <row r="7" spans="2:13" ht="20.100000000000001" customHeight="1" x14ac:dyDescent="0.3">
      <c r="B7" s="103"/>
      <c r="C7" s="82" t="s">
        <v>23</v>
      </c>
      <c r="D7" s="41" t="s">
        <v>24</v>
      </c>
      <c r="E7" s="41" t="s">
        <v>25</v>
      </c>
      <c r="F7" s="41"/>
      <c r="G7" s="41"/>
      <c r="H7" s="82" t="s">
        <v>26</v>
      </c>
      <c r="I7" s="82" t="s">
        <v>27</v>
      </c>
      <c r="J7" s="41" t="s">
        <v>6</v>
      </c>
      <c r="K7" s="41" t="s">
        <v>7</v>
      </c>
      <c r="L7" s="41" t="s">
        <v>8</v>
      </c>
      <c r="M7" s="41" t="s">
        <v>72</v>
      </c>
    </row>
    <row r="8" spans="2:13" ht="20.100000000000001" customHeight="1" x14ac:dyDescent="0.3">
      <c r="B8" s="40">
        <v>1</v>
      </c>
      <c r="C8" s="66"/>
      <c r="D8" s="67"/>
      <c r="E8" s="67"/>
      <c r="F8" s="77"/>
      <c r="G8" s="44"/>
      <c r="H8" s="69"/>
      <c r="I8" s="69"/>
      <c r="J8" s="78"/>
      <c r="K8" s="78">
        <f t="shared" ref="K8:K21" si="0">J8*0.1</f>
        <v>0</v>
      </c>
      <c r="L8" s="45">
        <f>J8+K8</f>
        <v>0</v>
      </c>
      <c r="M8" s="67"/>
    </row>
    <row r="9" spans="2:13" ht="20.100000000000001" customHeight="1" x14ac:dyDescent="0.3">
      <c r="B9" s="40">
        <v>2</v>
      </c>
      <c r="C9" s="66"/>
      <c r="D9" s="67"/>
      <c r="E9" s="67"/>
      <c r="F9" s="77"/>
      <c r="G9" s="44"/>
      <c r="H9" s="69"/>
      <c r="I9" s="69"/>
      <c r="J9" s="78"/>
      <c r="K9" s="78">
        <f t="shared" si="0"/>
        <v>0</v>
      </c>
      <c r="L9" s="45">
        <f t="shared" ref="L9:L38" si="1">J9+K9</f>
        <v>0</v>
      </c>
      <c r="M9" s="44"/>
    </row>
    <row r="10" spans="2:13" ht="20.100000000000001" customHeight="1" x14ac:dyDescent="0.3">
      <c r="B10" s="40">
        <v>3</v>
      </c>
      <c r="C10" s="66"/>
      <c r="D10" s="67"/>
      <c r="E10" s="67"/>
      <c r="F10" s="77"/>
      <c r="G10" s="44"/>
      <c r="H10" s="69"/>
      <c r="I10" s="69"/>
      <c r="J10" s="78"/>
      <c r="K10" s="78">
        <f t="shared" si="0"/>
        <v>0</v>
      </c>
      <c r="L10" s="45">
        <f t="shared" si="1"/>
        <v>0</v>
      </c>
      <c r="M10" s="44"/>
    </row>
    <row r="11" spans="2:13" ht="20.100000000000001" customHeight="1" x14ac:dyDescent="0.3">
      <c r="B11" s="40">
        <v>4</v>
      </c>
      <c r="C11" s="66"/>
      <c r="D11" s="67"/>
      <c r="E11" s="67"/>
      <c r="F11" s="77"/>
      <c r="G11" s="44"/>
      <c r="H11" s="69"/>
      <c r="I11" s="69"/>
      <c r="J11" s="78"/>
      <c r="K11" s="78">
        <f t="shared" ref="K11" si="2">J11*0.1</f>
        <v>0</v>
      </c>
      <c r="L11" s="45">
        <f t="shared" si="1"/>
        <v>0</v>
      </c>
      <c r="M11" s="67"/>
    </row>
    <row r="12" spans="2:13" ht="20.100000000000001" customHeight="1" x14ac:dyDescent="0.3">
      <c r="B12" s="40">
        <v>5</v>
      </c>
      <c r="C12" s="66"/>
      <c r="D12" s="67"/>
      <c r="E12" s="67"/>
      <c r="F12" s="77"/>
      <c r="G12" s="44"/>
      <c r="H12" s="69"/>
      <c r="I12" s="69"/>
      <c r="J12" s="78"/>
      <c r="K12" s="78">
        <f>J12*0.1</f>
        <v>0</v>
      </c>
      <c r="L12" s="45">
        <f t="shared" si="1"/>
        <v>0</v>
      </c>
      <c r="M12" s="67"/>
    </row>
    <row r="13" spans="2:13" ht="20.100000000000001" customHeight="1" x14ac:dyDescent="0.3">
      <c r="B13" s="40">
        <v>6</v>
      </c>
      <c r="C13" s="66"/>
      <c r="D13" s="67"/>
      <c r="E13" s="67"/>
      <c r="F13" s="77"/>
      <c r="G13" s="44"/>
      <c r="H13" s="69"/>
      <c r="I13" s="69"/>
      <c r="J13" s="78"/>
      <c r="K13" s="78">
        <f t="shared" ref="K13:K14" si="3">J13*0.1</f>
        <v>0</v>
      </c>
      <c r="L13" s="45">
        <f t="shared" si="1"/>
        <v>0</v>
      </c>
      <c r="M13" s="67"/>
    </row>
    <row r="14" spans="2:13" ht="20.100000000000001" customHeight="1" x14ac:dyDescent="0.3">
      <c r="B14" s="40">
        <v>7</v>
      </c>
      <c r="C14" s="66"/>
      <c r="D14" s="67"/>
      <c r="E14" s="67"/>
      <c r="F14" s="77"/>
      <c r="G14" s="44"/>
      <c r="H14" s="69"/>
      <c r="I14" s="69"/>
      <c r="J14" s="78"/>
      <c r="K14" s="78">
        <f t="shared" si="3"/>
        <v>0</v>
      </c>
      <c r="L14" s="45">
        <f t="shared" si="1"/>
        <v>0</v>
      </c>
      <c r="M14" s="67"/>
    </row>
    <row r="15" spans="2:13" ht="20.100000000000001" customHeight="1" x14ac:dyDescent="0.3">
      <c r="B15" s="40">
        <v>8</v>
      </c>
      <c r="C15" s="66"/>
      <c r="D15" s="79"/>
      <c r="E15" s="67"/>
      <c r="F15" s="77"/>
      <c r="G15" s="44"/>
      <c r="H15" s="69"/>
      <c r="I15" s="69"/>
      <c r="J15" s="78"/>
      <c r="K15" s="78">
        <f t="shared" si="0"/>
        <v>0</v>
      </c>
      <c r="L15" s="45">
        <f t="shared" ref="L15:L24" si="4">J15+K15</f>
        <v>0</v>
      </c>
      <c r="M15" s="44"/>
    </row>
    <row r="16" spans="2:13" ht="20.100000000000001" customHeight="1" x14ac:dyDescent="0.3">
      <c r="B16" s="40">
        <v>9</v>
      </c>
      <c r="C16" s="66"/>
      <c r="D16" s="67"/>
      <c r="E16" s="67"/>
      <c r="F16" s="77"/>
      <c r="G16" s="44"/>
      <c r="H16" s="69"/>
      <c r="I16" s="69"/>
      <c r="J16" s="78"/>
      <c r="K16" s="78">
        <f t="shared" si="0"/>
        <v>0</v>
      </c>
      <c r="L16" s="45">
        <f t="shared" si="4"/>
        <v>0</v>
      </c>
      <c r="M16" s="44"/>
    </row>
    <row r="17" spans="2:13" ht="20.100000000000001" customHeight="1" x14ac:dyDescent="0.3">
      <c r="B17" s="40">
        <v>10</v>
      </c>
      <c r="C17" s="66"/>
      <c r="D17" s="67"/>
      <c r="E17" s="67"/>
      <c r="F17" s="77"/>
      <c r="G17" s="44"/>
      <c r="H17" s="69"/>
      <c r="I17" s="69"/>
      <c r="J17" s="78"/>
      <c r="K17" s="78">
        <f t="shared" si="0"/>
        <v>0</v>
      </c>
      <c r="L17" s="45">
        <f t="shared" si="4"/>
        <v>0</v>
      </c>
      <c r="M17" s="44"/>
    </row>
    <row r="18" spans="2:13" ht="20.100000000000001" customHeight="1" x14ac:dyDescent="0.3">
      <c r="B18" s="40">
        <v>11</v>
      </c>
      <c r="C18" s="66"/>
      <c r="D18" s="44"/>
      <c r="E18" s="67"/>
      <c r="F18" s="77"/>
      <c r="G18" s="44"/>
      <c r="H18" s="69"/>
      <c r="I18" s="69"/>
      <c r="J18" s="78"/>
      <c r="K18" s="78">
        <f t="shared" si="0"/>
        <v>0</v>
      </c>
      <c r="L18" s="45">
        <f t="shared" si="4"/>
        <v>0</v>
      </c>
      <c r="M18" s="44"/>
    </row>
    <row r="19" spans="2:13" ht="20.100000000000001" customHeight="1" x14ac:dyDescent="0.3">
      <c r="B19" s="40">
        <v>12</v>
      </c>
      <c r="C19" s="66"/>
      <c r="D19" s="67"/>
      <c r="E19" s="67"/>
      <c r="F19" s="77"/>
      <c r="G19" s="44"/>
      <c r="H19" s="69"/>
      <c r="I19" s="69"/>
      <c r="J19" s="78"/>
      <c r="K19" s="78">
        <f t="shared" si="0"/>
        <v>0</v>
      </c>
      <c r="L19" s="45">
        <f>J19+K19</f>
        <v>0</v>
      </c>
      <c r="M19" s="44"/>
    </row>
    <row r="20" spans="2:13" ht="20.100000000000001" customHeight="1" x14ac:dyDescent="0.3">
      <c r="B20" s="40">
        <v>13</v>
      </c>
      <c r="C20" s="66"/>
      <c r="D20" s="67"/>
      <c r="E20" s="67"/>
      <c r="F20" s="77"/>
      <c r="G20" s="44"/>
      <c r="H20" s="69"/>
      <c r="I20" s="69"/>
      <c r="J20" s="78"/>
      <c r="K20" s="78">
        <f t="shared" si="0"/>
        <v>0</v>
      </c>
      <c r="L20" s="45">
        <f t="shared" si="4"/>
        <v>0</v>
      </c>
      <c r="M20" s="67"/>
    </row>
    <row r="21" spans="2:13" ht="20.100000000000001" customHeight="1" x14ac:dyDescent="0.3">
      <c r="B21" s="40">
        <v>14</v>
      </c>
      <c r="C21" s="66"/>
      <c r="D21" s="67"/>
      <c r="E21" s="67"/>
      <c r="F21" s="77"/>
      <c r="G21" s="44"/>
      <c r="H21" s="69"/>
      <c r="I21" s="69"/>
      <c r="J21" s="78"/>
      <c r="K21" s="78">
        <f t="shared" si="0"/>
        <v>0</v>
      </c>
      <c r="L21" s="45">
        <f t="shared" si="4"/>
        <v>0</v>
      </c>
      <c r="M21" s="67"/>
    </row>
    <row r="22" spans="2:13" ht="20.100000000000001" customHeight="1" x14ac:dyDescent="0.3">
      <c r="B22" s="40">
        <v>15</v>
      </c>
      <c r="C22" s="66"/>
      <c r="D22" s="67"/>
      <c r="E22" s="67"/>
      <c r="F22" s="77"/>
      <c r="G22" s="44"/>
      <c r="H22" s="69"/>
      <c r="I22" s="69"/>
      <c r="J22" s="78"/>
      <c r="K22" s="78"/>
      <c r="L22" s="45">
        <f t="shared" si="4"/>
        <v>0</v>
      </c>
      <c r="M22" s="67"/>
    </row>
    <row r="23" spans="2:13" ht="20.100000000000001" customHeight="1" x14ac:dyDescent="0.3">
      <c r="B23" s="40">
        <v>16</v>
      </c>
      <c r="C23" s="66"/>
      <c r="D23" s="67"/>
      <c r="E23" s="67"/>
      <c r="F23" s="77"/>
      <c r="G23" s="44"/>
      <c r="H23" s="69"/>
      <c r="I23" s="69"/>
      <c r="J23" s="78"/>
      <c r="K23" s="78"/>
      <c r="L23" s="45">
        <f t="shared" si="4"/>
        <v>0</v>
      </c>
      <c r="M23" s="67"/>
    </row>
    <row r="24" spans="2:13" ht="20.100000000000001" customHeight="1" x14ac:dyDescent="0.3">
      <c r="B24" s="40">
        <v>17</v>
      </c>
      <c r="C24" s="66"/>
      <c r="D24" s="67"/>
      <c r="E24" s="67"/>
      <c r="F24" s="77"/>
      <c r="G24" s="44"/>
      <c r="H24" s="69"/>
      <c r="I24" s="69"/>
      <c r="J24" s="78"/>
      <c r="K24" s="78"/>
      <c r="L24" s="45">
        <f t="shared" si="4"/>
        <v>0</v>
      </c>
      <c r="M24" s="67"/>
    </row>
    <row r="25" spans="2:13" ht="20.100000000000001" customHeight="1" x14ac:dyDescent="0.3">
      <c r="B25" s="40">
        <v>18</v>
      </c>
      <c r="C25" s="66"/>
      <c r="D25" s="67"/>
      <c r="E25" s="67"/>
      <c r="F25" s="77"/>
      <c r="G25" s="44"/>
      <c r="H25" s="69"/>
      <c r="I25" s="69"/>
      <c r="J25" s="78"/>
      <c r="K25" s="78"/>
      <c r="L25" s="45">
        <f>J25+K25</f>
        <v>0</v>
      </c>
      <c r="M25" s="44"/>
    </row>
    <row r="26" spans="2:13" ht="20.100000000000001" customHeight="1" x14ac:dyDescent="0.3">
      <c r="B26" s="40">
        <v>18</v>
      </c>
      <c r="C26" s="66"/>
      <c r="D26" s="67"/>
      <c r="E26" s="67"/>
      <c r="F26" s="77"/>
      <c r="G26" s="44"/>
      <c r="H26" s="69"/>
      <c r="I26" s="69"/>
      <c r="J26" s="78"/>
      <c r="K26" s="78"/>
      <c r="L26" s="45">
        <f>J26+K26</f>
        <v>0</v>
      </c>
      <c r="M26" s="44"/>
    </row>
    <row r="27" spans="2:13" ht="20.100000000000001" customHeight="1" x14ac:dyDescent="0.3">
      <c r="B27" s="40">
        <v>19</v>
      </c>
      <c r="C27" s="66"/>
      <c r="D27" s="67"/>
      <c r="E27" s="67"/>
      <c r="F27" s="77"/>
      <c r="G27" s="44"/>
      <c r="H27" s="69"/>
      <c r="I27" s="69"/>
      <c r="J27" s="78"/>
      <c r="K27" s="78"/>
      <c r="L27" s="45">
        <f>J27+K27</f>
        <v>0</v>
      </c>
      <c r="M27" s="67"/>
    </row>
    <row r="28" spans="2:13" ht="20.100000000000001" customHeight="1" x14ac:dyDescent="0.3">
      <c r="B28" s="40">
        <v>20</v>
      </c>
      <c r="C28" s="66"/>
      <c r="D28" s="67"/>
      <c r="E28" s="67"/>
      <c r="F28" s="77"/>
      <c r="G28" s="44"/>
      <c r="H28" s="69"/>
      <c r="I28" s="69"/>
      <c r="J28" s="78"/>
      <c r="K28" s="78"/>
      <c r="L28" s="45">
        <f>J28+K28</f>
        <v>0</v>
      </c>
      <c r="M28" s="67"/>
    </row>
    <row r="29" spans="2:13" ht="20.100000000000001" customHeight="1" x14ac:dyDescent="0.3">
      <c r="B29" s="40">
        <v>21</v>
      </c>
      <c r="C29" s="66"/>
      <c r="D29" s="67"/>
      <c r="E29" s="67"/>
      <c r="F29" s="77"/>
      <c r="G29" s="44"/>
      <c r="H29" s="69"/>
      <c r="I29" s="69"/>
      <c r="J29" s="78"/>
      <c r="K29" s="78"/>
      <c r="L29" s="45">
        <f t="shared" si="1"/>
        <v>0</v>
      </c>
      <c r="M29" s="67"/>
    </row>
    <row r="30" spans="2:13" ht="20.100000000000001" customHeight="1" x14ac:dyDescent="0.3">
      <c r="B30" s="40">
        <v>22</v>
      </c>
      <c r="C30" s="66"/>
      <c r="D30" s="67"/>
      <c r="E30" s="67"/>
      <c r="F30" s="77"/>
      <c r="G30" s="44"/>
      <c r="H30" s="69"/>
      <c r="I30" s="69"/>
      <c r="J30" s="78"/>
      <c r="K30" s="78"/>
      <c r="L30" s="45">
        <f t="shared" si="1"/>
        <v>0</v>
      </c>
      <c r="M30" s="67"/>
    </row>
    <row r="31" spans="2:13" ht="20.100000000000001" customHeight="1" x14ac:dyDescent="0.3">
      <c r="B31" s="40">
        <v>23</v>
      </c>
      <c r="C31" s="66"/>
      <c r="D31" s="67"/>
      <c r="E31" s="67"/>
      <c r="F31" s="77"/>
      <c r="G31" s="44"/>
      <c r="H31" s="71"/>
      <c r="I31" s="71"/>
      <c r="J31" s="78"/>
      <c r="K31" s="78"/>
      <c r="L31" s="45">
        <f t="shared" si="1"/>
        <v>0</v>
      </c>
      <c r="M31" s="67"/>
    </row>
    <row r="32" spans="2:13" ht="20.100000000000001" customHeight="1" x14ac:dyDescent="0.3">
      <c r="B32" s="40">
        <v>24</v>
      </c>
      <c r="C32" s="66"/>
      <c r="D32" s="67"/>
      <c r="E32" s="67"/>
      <c r="F32" s="77"/>
      <c r="G32" s="44"/>
      <c r="H32" s="71"/>
      <c r="I32" s="71"/>
      <c r="J32" s="78"/>
      <c r="K32" s="78"/>
      <c r="L32" s="45">
        <f t="shared" si="1"/>
        <v>0</v>
      </c>
      <c r="M32" s="67"/>
    </row>
    <row r="33" spans="2:13" ht="20.100000000000001" customHeight="1" x14ac:dyDescent="0.3">
      <c r="B33" s="40">
        <v>25</v>
      </c>
      <c r="C33" s="66"/>
      <c r="D33" s="67"/>
      <c r="E33" s="67"/>
      <c r="F33" s="77"/>
      <c r="G33" s="44"/>
      <c r="H33" s="71"/>
      <c r="I33" s="71"/>
      <c r="J33" s="78"/>
      <c r="K33" s="78"/>
      <c r="L33" s="45">
        <f t="shared" si="1"/>
        <v>0</v>
      </c>
      <c r="M33" s="67"/>
    </row>
    <row r="34" spans="2:13" ht="20.100000000000001" customHeight="1" x14ac:dyDescent="0.3">
      <c r="B34" s="40">
        <v>26</v>
      </c>
      <c r="C34" s="66"/>
      <c r="D34" s="67"/>
      <c r="E34" s="67"/>
      <c r="F34" s="77"/>
      <c r="G34" s="44"/>
      <c r="H34" s="71"/>
      <c r="I34" s="71"/>
      <c r="J34" s="78"/>
      <c r="K34" s="78"/>
      <c r="L34" s="45">
        <f t="shared" si="1"/>
        <v>0</v>
      </c>
      <c r="M34" s="67"/>
    </row>
    <row r="35" spans="2:13" ht="20.100000000000001" customHeight="1" x14ac:dyDescent="0.3">
      <c r="B35" s="40">
        <v>27</v>
      </c>
      <c r="C35" s="66"/>
      <c r="D35" s="67"/>
      <c r="E35" s="67"/>
      <c r="F35" s="77"/>
      <c r="G35" s="44"/>
      <c r="H35" s="71"/>
      <c r="I35" s="71"/>
      <c r="J35" s="78"/>
      <c r="K35" s="78"/>
      <c r="L35" s="45">
        <f t="shared" si="1"/>
        <v>0</v>
      </c>
      <c r="M35" s="67"/>
    </row>
    <row r="36" spans="2:13" ht="20.100000000000001" customHeight="1" x14ac:dyDescent="0.3">
      <c r="B36" s="40">
        <v>28</v>
      </c>
      <c r="C36" s="66"/>
      <c r="D36" s="67"/>
      <c r="E36" s="67"/>
      <c r="F36" s="77"/>
      <c r="G36" s="44"/>
      <c r="H36" s="71"/>
      <c r="I36" s="71"/>
      <c r="J36" s="78"/>
      <c r="K36" s="78"/>
      <c r="L36" s="45">
        <f t="shared" si="1"/>
        <v>0</v>
      </c>
      <c r="M36" s="67"/>
    </row>
    <row r="37" spans="2:13" ht="20.100000000000001" customHeight="1" x14ac:dyDescent="0.3">
      <c r="B37" s="40">
        <v>29</v>
      </c>
      <c r="C37" s="66"/>
      <c r="D37" s="67"/>
      <c r="E37" s="67"/>
      <c r="F37" s="77"/>
      <c r="G37" s="44"/>
      <c r="H37" s="71"/>
      <c r="I37" s="71"/>
      <c r="J37" s="78"/>
      <c r="K37" s="78"/>
      <c r="L37" s="45">
        <f t="shared" si="1"/>
        <v>0</v>
      </c>
      <c r="M37" s="67"/>
    </row>
    <row r="38" spans="2:13" ht="20.100000000000001" customHeight="1" x14ac:dyDescent="0.3">
      <c r="B38" s="51">
        <v>30</v>
      </c>
      <c r="C38" s="72"/>
      <c r="D38" s="73"/>
      <c r="E38" s="73"/>
      <c r="F38" s="80"/>
      <c r="G38" s="53"/>
      <c r="H38" s="75"/>
      <c r="I38" s="75"/>
      <c r="J38" s="81"/>
      <c r="K38" s="81"/>
      <c r="L38" s="57">
        <f t="shared" si="1"/>
        <v>0</v>
      </c>
      <c r="M38" s="73"/>
    </row>
    <row r="39" spans="2:13" ht="20.100000000000001" customHeight="1" x14ac:dyDescent="0.3">
      <c r="I39" s="3" t="s">
        <v>2</v>
      </c>
      <c r="J39" s="11">
        <f>SUM(J8:J38)</f>
        <v>0</v>
      </c>
      <c r="K39" s="11">
        <f>SUM(K8:K38)</f>
        <v>0</v>
      </c>
      <c r="L39" s="11">
        <f>SUM(L8:L38)</f>
        <v>0</v>
      </c>
    </row>
  </sheetData>
  <mergeCells count="1">
    <mergeCell ref="B6:B7"/>
  </mergeCells>
  <phoneticPr fontId="1"/>
  <pageMargins left="0.70866141732283472" right="0.70866141732283472" top="0.74803149606299213" bottom="0.74803149606299213" header="0.31496062992125984" footer="0.31496062992125984"/>
  <pageSetup paperSize="8" scale="84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33"/>
  <sheetViews>
    <sheetView showGridLines="0" zoomScaleNormal="100" workbookViewId="0">
      <selection activeCell="D1" sqref="D1"/>
    </sheetView>
  </sheetViews>
  <sheetFormatPr defaultColWidth="8.6328125" defaultRowHeight="20.100000000000001" customHeight="1" x14ac:dyDescent="0.3"/>
  <cols>
    <col min="1" max="1" width="3.08984375" style="1" customWidth="1"/>
    <col min="2" max="2" width="5.08984375" style="1" customWidth="1"/>
    <col min="3" max="3" width="11" style="1" customWidth="1"/>
    <col min="4" max="4" width="19.90625" style="1" customWidth="1"/>
    <col min="5" max="5" width="30.08984375" style="1" customWidth="1"/>
    <col min="6" max="6" width="29.08984375" style="1" customWidth="1"/>
    <col min="7" max="9" width="13.26953125" style="1" customWidth="1"/>
    <col min="10" max="12" width="11.90625" style="1" customWidth="1"/>
    <col min="13" max="13" width="23.08984375" style="1" bestFit="1" customWidth="1"/>
    <col min="14" max="16384" width="8.6328125" style="1"/>
  </cols>
  <sheetData>
    <row r="1" spans="2:13" ht="20.100000000000001" customHeight="1" x14ac:dyDescent="0.3">
      <c r="C1" s="1" t="s">
        <v>78</v>
      </c>
      <c r="H1" s="23"/>
      <c r="I1" s="2"/>
      <c r="J1" s="2"/>
      <c r="K1" s="2"/>
    </row>
    <row r="2" spans="2:13" ht="20.100000000000001" customHeight="1" x14ac:dyDescent="0.3">
      <c r="C2" s="1" t="s">
        <v>74</v>
      </c>
      <c r="I2" s="2"/>
      <c r="J2" s="2"/>
      <c r="K2" s="2"/>
      <c r="L2" s="22"/>
      <c r="M2" s="1" t="s">
        <v>9</v>
      </c>
    </row>
    <row r="3" spans="2:13" ht="20.100000000000001" customHeight="1" x14ac:dyDescent="0.3">
      <c r="D3" s="3"/>
      <c r="E3" s="3"/>
      <c r="L3" s="30"/>
      <c r="M3" s="1" t="s">
        <v>10</v>
      </c>
    </row>
    <row r="4" spans="2:13" ht="20.100000000000001" customHeight="1" x14ac:dyDescent="0.3">
      <c r="C4" s="33" t="str">
        <f>"合計 "&amp;L33&amp; "円 (税込)"</f>
        <v>合計 0円 (税込)</v>
      </c>
      <c r="E4" s="36"/>
      <c r="K4" s="1" t="s">
        <v>69</v>
      </c>
    </row>
    <row r="5" spans="2:13" ht="20.100000000000001" customHeight="1" x14ac:dyDescent="0.3">
      <c r="B5" s="3"/>
    </row>
    <row r="6" spans="2:13" ht="20.100000000000001" customHeight="1" x14ac:dyDescent="0.3">
      <c r="B6" s="102"/>
      <c r="C6" s="38" t="s">
        <v>18</v>
      </c>
      <c r="D6" s="38"/>
      <c r="E6" s="38"/>
      <c r="F6" s="38" t="s">
        <v>30</v>
      </c>
      <c r="G6" s="83" t="s">
        <v>31</v>
      </c>
      <c r="H6" s="83"/>
      <c r="I6" s="83"/>
      <c r="J6" s="38" t="s">
        <v>32</v>
      </c>
      <c r="K6" s="38"/>
      <c r="L6" s="38"/>
      <c r="M6" s="38" t="s">
        <v>33</v>
      </c>
    </row>
    <row r="7" spans="2:13" ht="20.100000000000001" customHeight="1" x14ac:dyDescent="0.3">
      <c r="B7" s="103"/>
      <c r="C7" s="82" t="s">
        <v>34</v>
      </c>
      <c r="D7" s="41" t="s">
        <v>35</v>
      </c>
      <c r="E7" s="41" t="s">
        <v>39</v>
      </c>
      <c r="F7" s="41" t="s">
        <v>36</v>
      </c>
      <c r="G7" s="82" t="s">
        <v>37</v>
      </c>
      <c r="H7" s="82" t="s">
        <v>38</v>
      </c>
      <c r="I7" s="82" t="s">
        <v>27</v>
      </c>
      <c r="J7" s="41" t="s">
        <v>6</v>
      </c>
      <c r="K7" s="41" t="s">
        <v>7</v>
      </c>
      <c r="L7" s="41" t="s">
        <v>8</v>
      </c>
      <c r="M7" s="41" t="s">
        <v>5</v>
      </c>
    </row>
    <row r="8" spans="2:13" ht="20.100000000000001" customHeight="1" x14ac:dyDescent="0.3">
      <c r="B8" s="40">
        <v>1</v>
      </c>
      <c r="C8" s="66"/>
      <c r="D8" s="67"/>
      <c r="E8" s="67"/>
      <c r="F8" s="44"/>
      <c r="G8" s="69"/>
      <c r="H8" s="69"/>
      <c r="I8" s="84"/>
      <c r="J8" s="78"/>
      <c r="K8" s="78"/>
      <c r="L8" s="45">
        <f>J8+K8</f>
        <v>0</v>
      </c>
      <c r="M8" s="67"/>
    </row>
    <row r="9" spans="2:13" ht="20.100000000000001" customHeight="1" x14ac:dyDescent="0.3">
      <c r="B9" s="40">
        <v>2</v>
      </c>
      <c r="C9" s="66"/>
      <c r="D9" s="67"/>
      <c r="E9" s="67"/>
      <c r="F9" s="44"/>
      <c r="G9" s="69"/>
      <c r="H9" s="69"/>
      <c r="I9" s="84"/>
      <c r="J9" s="78"/>
      <c r="K9" s="78"/>
      <c r="L9" s="45">
        <f t="shared" ref="L9:L32" si="0">J9+K9</f>
        <v>0</v>
      </c>
      <c r="M9" s="44"/>
    </row>
    <row r="10" spans="2:13" ht="20.100000000000001" customHeight="1" x14ac:dyDescent="0.3">
      <c r="B10" s="40">
        <v>3</v>
      </c>
      <c r="C10" s="66"/>
      <c r="D10" s="67"/>
      <c r="E10" s="67"/>
      <c r="F10" s="44"/>
      <c r="G10" s="69"/>
      <c r="H10" s="69"/>
      <c r="I10" s="84"/>
      <c r="J10" s="78"/>
      <c r="K10" s="78"/>
      <c r="L10" s="45">
        <f t="shared" si="0"/>
        <v>0</v>
      </c>
      <c r="M10" s="67"/>
    </row>
    <row r="11" spans="2:13" ht="20.100000000000001" customHeight="1" x14ac:dyDescent="0.3">
      <c r="B11" s="40">
        <v>4</v>
      </c>
      <c r="C11" s="66"/>
      <c r="D11" s="67"/>
      <c r="E11" s="67"/>
      <c r="F11" s="44"/>
      <c r="G11" s="69"/>
      <c r="H11" s="69"/>
      <c r="I11" s="84"/>
      <c r="J11" s="78"/>
      <c r="K11" s="78"/>
      <c r="L11" s="45">
        <f t="shared" si="0"/>
        <v>0</v>
      </c>
      <c r="M11" s="67"/>
    </row>
    <row r="12" spans="2:13" ht="20.100000000000001" customHeight="1" x14ac:dyDescent="0.3">
      <c r="B12" s="40">
        <v>5</v>
      </c>
      <c r="C12" s="66"/>
      <c r="D12" s="67"/>
      <c r="E12" s="67"/>
      <c r="F12" s="44"/>
      <c r="G12" s="69"/>
      <c r="H12" s="69"/>
      <c r="I12" s="84"/>
      <c r="J12" s="78"/>
      <c r="K12" s="78"/>
      <c r="L12" s="45">
        <f t="shared" si="0"/>
        <v>0</v>
      </c>
      <c r="M12" s="67"/>
    </row>
    <row r="13" spans="2:13" ht="20.100000000000001" customHeight="1" x14ac:dyDescent="0.3">
      <c r="B13" s="40">
        <v>6</v>
      </c>
      <c r="C13" s="66"/>
      <c r="D13" s="67"/>
      <c r="E13" s="67"/>
      <c r="F13" s="44"/>
      <c r="G13" s="69"/>
      <c r="H13" s="69"/>
      <c r="I13" s="84"/>
      <c r="J13" s="78"/>
      <c r="K13" s="78"/>
      <c r="L13" s="45">
        <f t="shared" si="0"/>
        <v>0</v>
      </c>
      <c r="M13" s="67"/>
    </row>
    <row r="14" spans="2:13" ht="20.100000000000001" customHeight="1" x14ac:dyDescent="0.3">
      <c r="B14" s="40">
        <v>7</v>
      </c>
      <c r="C14" s="66"/>
      <c r="D14" s="67"/>
      <c r="E14" s="67"/>
      <c r="F14" s="44"/>
      <c r="G14" s="69"/>
      <c r="H14" s="69"/>
      <c r="I14" s="84"/>
      <c r="J14" s="78"/>
      <c r="K14" s="78"/>
      <c r="L14" s="45">
        <f t="shared" si="0"/>
        <v>0</v>
      </c>
      <c r="M14" s="67"/>
    </row>
    <row r="15" spans="2:13" ht="20.100000000000001" customHeight="1" x14ac:dyDescent="0.3">
      <c r="B15" s="40">
        <v>8</v>
      </c>
      <c r="C15" s="66"/>
      <c r="D15" s="67"/>
      <c r="E15" s="67"/>
      <c r="F15" s="44"/>
      <c r="G15" s="69"/>
      <c r="H15" s="69"/>
      <c r="I15" s="84"/>
      <c r="J15" s="78"/>
      <c r="K15" s="78"/>
      <c r="L15" s="45">
        <f t="shared" si="0"/>
        <v>0</v>
      </c>
      <c r="M15" s="67"/>
    </row>
    <row r="16" spans="2:13" ht="20.100000000000001" customHeight="1" x14ac:dyDescent="0.3">
      <c r="B16" s="40">
        <v>9</v>
      </c>
      <c r="C16" s="66"/>
      <c r="D16" s="67"/>
      <c r="E16" s="67"/>
      <c r="F16" s="44"/>
      <c r="G16" s="71"/>
      <c r="H16" s="71"/>
      <c r="I16" s="84"/>
      <c r="J16" s="78"/>
      <c r="K16" s="78"/>
      <c r="L16" s="45">
        <f t="shared" si="0"/>
        <v>0</v>
      </c>
      <c r="M16" s="67"/>
    </row>
    <row r="17" spans="2:13" ht="20.100000000000001" customHeight="1" x14ac:dyDescent="0.3">
      <c r="B17" s="40">
        <v>10</v>
      </c>
      <c r="C17" s="66"/>
      <c r="D17" s="67"/>
      <c r="E17" s="67"/>
      <c r="F17" s="44"/>
      <c r="G17" s="69"/>
      <c r="H17" s="69"/>
      <c r="I17" s="84"/>
      <c r="J17" s="78"/>
      <c r="K17" s="78"/>
      <c r="L17" s="45">
        <f t="shared" ref="L17:L25" si="1">J17+K17</f>
        <v>0</v>
      </c>
      <c r="M17" s="67"/>
    </row>
    <row r="18" spans="2:13" ht="20.100000000000001" customHeight="1" x14ac:dyDescent="0.3">
      <c r="B18" s="40">
        <v>11</v>
      </c>
      <c r="C18" s="66"/>
      <c r="D18" s="67"/>
      <c r="E18" s="67"/>
      <c r="F18" s="44"/>
      <c r="G18" s="71"/>
      <c r="H18" s="71"/>
      <c r="I18" s="84"/>
      <c r="J18" s="78"/>
      <c r="K18" s="78"/>
      <c r="L18" s="45">
        <f t="shared" si="1"/>
        <v>0</v>
      </c>
      <c r="M18" s="67"/>
    </row>
    <row r="19" spans="2:13" ht="20.100000000000001" customHeight="1" x14ac:dyDescent="0.3">
      <c r="B19" s="40">
        <v>12</v>
      </c>
      <c r="C19" s="66"/>
      <c r="D19" s="67"/>
      <c r="E19" s="67"/>
      <c r="F19" s="44"/>
      <c r="G19" s="69"/>
      <c r="H19" s="69"/>
      <c r="I19" s="84"/>
      <c r="J19" s="78"/>
      <c r="K19" s="78"/>
      <c r="L19" s="45">
        <f>J19+K19</f>
        <v>0</v>
      </c>
      <c r="M19" s="67"/>
    </row>
    <row r="20" spans="2:13" ht="20.100000000000001" customHeight="1" x14ac:dyDescent="0.3">
      <c r="B20" s="40">
        <v>13</v>
      </c>
      <c r="C20" s="66"/>
      <c r="D20" s="67"/>
      <c r="E20" s="67"/>
      <c r="F20" s="44"/>
      <c r="G20" s="69"/>
      <c r="H20" s="69"/>
      <c r="I20" s="84"/>
      <c r="J20" s="78"/>
      <c r="K20" s="78"/>
      <c r="L20" s="45">
        <f t="shared" si="1"/>
        <v>0</v>
      </c>
      <c r="M20" s="67"/>
    </row>
    <row r="21" spans="2:13" ht="20.100000000000001" customHeight="1" x14ac:dyDescent="0.3">
      <c r="B21" s="40">
        <v>14</v>
      </c>
      <c r="C21" s="66"/>
      <c r="D21" s="67"/>
      <c r="E21" s="67"/>
      <c r="F21" s="44"/>
      <c r="G21" s="69"/>
      <c r="H21" s="69"/>
      <c r="I21" s="84"/>
      <c r="J21" s="78"/>
      <c r="K21" s="78"/>
      <c r="L21" s="45">
        <f t="shared" si="1"/>
        <v>0</v>
      </c>
      <c r="M21" s="67"/>
    </row>
    <row r="22" spans="2:13" ht="20.100000000000001" customHeight="1" x14ac:dyDescent="0.3">
      <c r="B22" s="40">
        <v>15</v>
      </c>
      <c r="C22" s="66"/>
      <c r="D22" s="67"/>
      <c r="E22" s="67"/>
      <c r="F22" s="44"/>
      <c r="G22" s="69"/>
      <c r="H22" s="69"/>
      <c r="I22" s="84"/>
      <c r="J22" s="78"/>
      <c r="K22" s="78"/>
      <c r="L22" s="45">
        <f t="shared" si="1"/>
        <v>0</v>
      </c>
      <c r="M22" s="67"/>
    </row>
    <row r="23" spans="2:13" ht="20.100000000000001" customHeight="1" x14ac:dyDescent="0.3">
      <c r="B23" s="40">
        <v>16</v>
      </c>
      <c r="C23" s="66"/>
      <c r="D23" s="67"/>
      <c r="E23" s="67"/>
      <c r="F23" s="44"/>
      <c r="G23" s="69"/>
      <c r="H23" s="69"/>
      <c r="I23" s="84"/>
      <c r="J23" s="78"/>
      <c r="K23" s="78"/>
      <c r="L23" s="45">
        <f t="shared" si="1"/>
        <v>0</v>
      </c>
      <c r="M23" s="67"/>
    </row>
    <row r="24" spans="2:13" ht="20.100000000000001" customHeight="1" x14ac:dyDescent="0.3">
      <c r="B24" s="40">
        <v>17</v>
      </c>
      <c r="C24" s="66"/>
      <c r="D24" s="67"/>
      <c r="E24" s="67"/>
      <c r="F24" s="44"/>
      <c r="G24" s="69"/>
      <c r="H24" s="69"/>
      <c r="I24" s="84"/>
      <c r="J24" s="78"/>
      <c r="K24" s="78"/>
      <c r="L24" s="45">
        <f t="shared" si="1"/>
        <v>0</v>
      </c>
      <c r="M24" s="67"/>
    </row>
    <row r="25" spans="2:13" ht="20.100000000000001" customHeight="1" x14ac:dyDescent="0.3">
      <c r="B25" s="40">
        <v>18</v>
      </c>
      <c r="C25" s="66"/>
      <c r="D25" s="67"/>
      <c r="E25" s="67"/>
      <c r="F25" s="44"/>
      <c r="G25" s="71"/>
      <c r="H25" s="71"/>
      <c r="I25" s="84"/>
      <c r="J25" s="78"/>
      <c r="K25" s="78"/>
      <c r="L25" s="45">
        <f t="shared" si="1"/>
        <v>0</v>
      </c>
      <c r="M25" s="67"/>
    </row>
    <row r="26" spans="2:13" ht="20.100000000000001" customHeight="1" x14ac:dyDescent="0.3">
      <c r="B26" s="40">
        <v>19</v>
      </c>
      <c r="C26" s="66"/>
      <c r="D26" s="67"/>
      <c r="E26" s="67"/>
      <c r="F26" s="44"/>
      <c r="G26" s="71"/>
      <c r="H26" s="71"/>
      <c r="I26" s="84"/>
      <c r="J26" s="78"/>
      <c r="K26" s="78"/>
      <c r="L26" s="45">
        <f t="shared" si="0"/>
        <v>0</v>
      </c>
      <c r="M26" s="67"/>
    </row>
    <row r="27" spans="2:13" ht="20.100000000000001" customHeight="1" x14ac:dyDescent="0.3">
      <c r="B27" s="40">
        <v>20</v>
      </c>
      <c r="C27" s="66"/>
      <c r="D27" s="67"/>
      <c r="E27" s="67"/>
      <c r="F27" s="44"/>
      <c r="G27" s="71"/>
      <c r="H27" s="71"/>
      <c r="I27" s="84"/>
      <c r="J27" s="78"/>
      <c r="K27" s="78"/>
      <c r="L27" s="45">
        <f t="shared" si="0"/>
        <v>0</v>
      </c>
      <c r="M27" s="67"/>
    </row>
    <row r="28" spans="2:13" ht="20.100000000000001" customHeight="1" x14ac:dyDescent="0.3">
      <c r="B28" s="40">
        <v>21</v>
      </c>
      <c r="C28" s="66"/>
      <c r="D28" s="67"/>
      <c r="E28" s="67"/>
      <c r="F28" s="44"/>
      <c r="G28" s="71"/>
      <c r="H28" s="71"/>
      <c r="I28" s="84"/>
      <c r="J28" s="78"/>
      <c r="K28" s="78"/>
      <c r="L28" s="45">
        <f t="shared" si="0"/>
        <v>0</v>
      </c>
      <c r="M28" s="67"/>
    </row>
    <row r="29" spans="2:13" ht="20.100000000000001" customHeight="1" x14ac:dyDescent="0.3">
      <c r="B29" s="40">
        <v>22</v>
      </c>
      <c r="C29" s="66"/>
      <c r="D29" s="67"/>
      <c r="E29" s="67"/>
      <c r="F29" s="44"/>
      <c r="G29" s="71"/>
      <c r="H29" s="71"/>
      <c r="I29" s="84"/>
      <c r="J29" s="78"/>
      <c r="K29" s="78"/>
      <c r="L29" s="45">
        <f t="shared" si="0"/>
        <v>0</v>
      </c>
      <c r="M29" s="67"/>
    </row>
    <row r="30" spans="2:13" ht="20.100000000000001" customHeight="1" x14ac:dyDescent="0.3">
      <c r="B30" s="40">
        <v>23</v>
      </c>
      <c r="C30" s="66"/>
      <c r="D30" s="67"/>
      <c r="E30" s="67"/>
      <c r="F30" s="44"/>
      <c r="G30" s="71"/>
      <c r="H30" s="71"/>
      <c r="I30" s="84"/>
      <c r="J30" s="78"/>
      <c r="K30" s="78"/>
      <c r="L30" s="45">
        <f t="shared" si="0"/>
        <v>0</v>
      </c>
      <c r="M30" s="67"/>
    </row>
    <row r="31" spans="2:13" ht="20.100000000000001" customHeight="1" x14ac:dyDescent="0.3">
      <c r="B31" s="40">
        <v>24</v>
      </c>
      <c r="C31" s="66"/>
      <c r="D31" s="67"/>
      <c r="E31" s="67"/>
      <c r="F31" s="44"/>
      <c r="G31" s="71"/>
      <c r="H31" s="71"/>
      <c r="I31" s="84"/>
      <c r="J31" s="78"/>
      <c r="K31" s="78"/>
      <c r="L31" s="45">
        <f t="shared" si="0"/>
        <v>0</v>
      </c>
      <c r="M31" s="67"/>
    </row>
    <row r="32" spans="2:13" ht="20.100000000000001" customHeight="1" x14ac:dyDescent="0.3">
      <c r="B32" s="51">
        <v>25</v>
      </c>
      <c r="C32" s="72"/>
      <c r="D32" s="73"/>
      <c r="E32" s="73"/>
      <c r="F32" s="53"/>
      <c r="G32" s="75"/>
      <c r="H32" s="75"/>
      <c r="I32" s="85"/>
      <c r="J32" s="81"/>
      <c r="K32" s="81"/>
      <c r="L32" s="57">
        <f t="shared" si="0"/>
        <v>0</v>
      </c>
      <c r="M32" s="73"/>
    </row>
    <row r="33" spans="10:12" ht="20.100000000000001" customHeight="1" x14ac:dyDescent="0.3">
      <c r="J33" s="11">
        <f>SUM(J8:J32)</f>
        <v>0</v>
      </c>
      <c r="K33" s="11">
        <f>SUM(K8:K32)</f>
        <v>0</v>
      </c>
      <c r="L33" s="11">
        <f>SUM(L8:L32)</f>
        <v>0</v>
      </c>
    </row>
  </sheetData>
  <mergeCells count="1">
    <mergeCell ref="B6:B7"/>
  </mergeCells>
  <phoneticPr fontId="1"/>
  <pageMargins left="0.70866141732283472" right="0.70866141732283472" top="0.74803149606299213" bottom="0.74803149606299213" header="0.31496062992125984" footer="0.31496062992125984"/>
  <pageSetup paperSize="8" scale="84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I58"/>
  <sheetViews>
    <sheetView showGridLines="0" topLeftCell="A10" zoomScaleNormal="100" workbookViewId="0">
      <selection activeCell="D1" sqref="D1"/>
    </sheetView>
  </sheetViews>
  <sheetFormatPr defaultColWidth="8.6328125" defaultRowHeight="20.100000000000001" customHeight="1" x14ac:dyDescent="0.3"/>
  <cols>
    <col min="1" max="1" width="3.08984375" style="1" customWidth="1"/>
    <col min="2" max="2" width="5.08984375" style="1" customWidth="1"/>
    <col min="3" max="3" width="15.90625" style="1" customWidth="1"/>
    <col min="4" max="4" width="12.36328125" style="1" customWidth="1"/>
    <col min="5" max="5" width="13.08984375" style="1" customWidth="1"/>
    <col min="6" max="6" width="13.26953125" style="1" customWidth="1"/>
    <col min="7" max="9" width="11.90625" style="1" customWidth="1"/>
    <col min="10" max="16384" width="8.6328125" style="1"/>
  </cols>
  <sheetData>
    <row r="1" spans="2:9" ht="20.100000000000001" customHeight="1" x14ac:dyDescent="0.3">
      <c r="C1" s="1" t="s">
        <v>78</v>
      </c>
      <c r="F1" s="2"/>
      <c r="G1" s="2"/>
      <c r="H1" s="2"/>
    </row>
    <row r="2" spans="2:9" ht="20.100000000000001" customHeight="1" x14ac:dyDescent="0.3">
      <c r="C2" s="1" t="s">
        <v>68</v>
      </c>
      <c r="F2" s="2"/>
      <c r="G2" s="2"/>
      <c r="H2" s="22"/>
      <c r="I2" s="1" t="s">
        <v>9</v>
      </c>
    </row>
    <row r="3" spans="2:9" ht="20.100000000000001" customHeight="1" x14ac:dyDescent="0.3">
      <c r="H3" s="30"/>
      <c r="I3" s="1" t="s">
        <v>10</v>
      </c>
    </row>
    <row r="4" spans="2:9" ht="20.100000000000001" customHeight="1" x14ac:dyDescent="0.3">
      <c r="C4" s="33" t="str">
        <f>"合計 "&amp;I58&amp; "円 (税込)"</f>
        <v>合計 0円 (税込)</v>
      </c>
      <c r="F4" s="1" t="s">
        <v>69</v>
      </c>
    </row>
    <row r="5" spans="2:9" ht="20.100000000000001" customHeight="1" x14ac:dyDescent="0.3">
      <c r="B5" s="3"/>
      <c r="E5" s="27"/>
      <c r="F5" s="27"/>
      <c r="G5" s="27"/>
      <c r="H5" s="27"/>
      <c r="I5" s="27"/>
    </row>
    <row r="6" spans="2:9" ht="20.100000000000001" customHeight="1" x14ac:dyDescent="0.3">
      <c r="B6" s="102"/>
      <c r="C6" s="38" t="s">
        <v>70</v>
      </c>
      <c r="D6" s="38"/>
      <c r="E6" s="86"/>
      <c r="F6" s="86"/>
      <c r="G6" s="86" t="s">
        <v>4</v>
      </c>
      <c r="H6" s="86"/>
      <c r="I6" s="87"/>
    </row>
    <row r="7" spans="2:9" ht="20.100000000000001" customHeight="1" x14ac:dyDescent="0.3">
      <c r="B7" s="103"/>
      <c r="C7" s="82" t="s">
        <v>51</v>
      </c>
      <c r="D7" s="82" t="s">
        <v>60</v>
      </c>
      <c r="E7" s="88" t="s">
        <v>3</v>
      </c>
      <c r="F7" s="89" t="s">
        <v>53</v>
      </c>
      <c r="G7" s="41" t="s">
        <v>6</v>
      </c>
      <c r="H7" s="41" t="s">
        <v>7</v>
      </c>
      <c r="I7" s="42" t="s">
        <v>8</v>
      </c>
    </row>
    <row r="8" spans="2:9" ht="20.100000000000001" customHeight="1" x14ac:dyDescent="0.3">
      <c r="B8" s="40">
        <v>1</v>
      </c>
      <c r="C8" s="67"/>
      <c r="D8" s="67"/>
      <c r="E8" s="67"/>
      <c r="F8" s="49"/>
      <c r="G8" s="78"/>
      <c r="H8" s="78">
        <f t="shared" ref="H8:H57" si="0">G8*0.1</f>
        <v>0</v>
      </c>
      <c r="I8" s="90">
        <f>G8+H8</f>
        <v>0</v>
      </c>
    </row>
    <row r="9" spans="2:9" ht="20.100000000000001" customHeight="1" x14ac:dyDescent="0.3">
      <c r="B9" s="40">
        <v>2</v>
      </c>
      <c r="C9" s="67"/>
      <c r="D9" s="67"/>
      <c r="E9" s="67"/>
      <c r="F9" s="49"/>
      <c r="G9" s="78"/>
      <c r="H9" s="78">
        <f t="shared" si="0"/>
        <v>0</v>
      </c>
      <c r="I9" s="90">
        <f t="shared" ref="I9:I57" si="1">G9+H9</f>
        <v>0</v>
      </c>
    </row>
    <row r="10" spans="2:9" ht="20.100000000000001" customHeight="1" x14ac:dyDescent="0.3">
      <c r="B10" s="40">
        <v>3</v>
      </c>
      <c r="C10" s="67"/>
      <c r="D10" s="67"/>
      <c r="E10" s="67"/>
      <c r="F10" s="49"/>
      <c r="G10" s="78"/>
      <c r="H10" s="78">
        <f t="shared" si="0"/>
        <v>0</v>
      </c>
      <c r="I10" s="90">
        <f t="shared" si="1"/>
        <v>0</v>
      </c>
    </row>
    <row r="11" spans="2:9" ht="20.100000000000001" customHeight="1" x14ac:dyDescent="0.3">
      <c r="B11" s="40">
        <v>4</v>
      </c>
      <c r="C11" s="67"/>
      <c r="D11" s="67"/>
      <c r="E11" s="67"/>
      <c r="F11" s="49"/>
      <c r="G11" s="78"/>
      <c r="H11" s="78">
        <f t="shared" si="0"/>
        <v>0</v>
      </c>
      <c r="I11" s="90">
        <f t="shared" si="1"/>
        <v>0</v>
      </c>
    </row>
    <row r="12" spans="2:9" ht="20.100000000000001" customHeight="1" x14ac:dyDescent="0.3">
      <c r="B12" s="40">
        <v>5</v>
      </c>
      <c r="C12" s="67"/>
      <c r="D12" s="67"/>
      <c r="E12" s="67"/>
      <c r="F12" s="49"/>
      <c r="G12" s="78"/>
      <c r="H12" s="78">
        <f t="shared" si="0"/>
        <v>0</v>
      </c>
      <c r="I12" s="90">
        <f t="shared" si="1"/>
        <v>0</v>
      </c>
    </row>
    <row r="13" spans="2:9" ht="20.100000000000001" customHeight="1" x14ac:dyDescent="0.3">
      <c r="B13" s="40">
        <v>6</v>
      </c>
      <c r="C13" s="67"/>
      <c r="D13" s="67"/>
      <c r="E13" s="67"/>
      <c r="F13" s="49"/>
      <c r="G13" s="78"/>
      <c r="H13" s="78">
        <f t="shared" si="0"/>
        <v>0</v>
      </c>
      <c r="I13" s="90">
        <f t="shared" si="1"/>
        <v>0</v>
      </c>
    </row>
    <row r="14" spans="2:9" ht="20.100000000000001" customHeight="1" x14ac:dyDescent="0.3">
      <c r="B14" s="40">
        <v>7</v>
      </c>
      <c r="C14" s="67"/>
      <c r="D14" s="67"/>
      <c r="E14" s="67"/>
      <c r="F14" s="49"/>
      <c r="G14" s="78"/>
      <c r="H14" s="78">
        <f t="shared" si="0"/>
        <v>0</v>
      </c>
      <c r="I14" s="90">
        <f t="shared" si="1"/>
        <v>0</v>
      </c>
    </row>
    <row r="15" spans="2:9" ht="20.100000000000001" customHeight="1" x14ac:dyDescent="0.3">
      <c r="B15" s="40">
        <v>8</v>
      </c>
      <c r="C15" s="67"/>
      <c r="D15" s="67"/>
      <c r="E15" s="67"/>
      <c r="F15" s="49"/>
      <c r="G15" s="78"/>
      <c r="H15" s="78">
        <f t="shared" si="0"/>
        <v>0</v>
      </c>
      <c r="I15" s="90">
        <f t="shared" si="1"/>
        <v>0</v>
      </c>
    </row>
    <row r="16" spans="2:9" ht="20.100000000000001" customHeight="1" x14ac:dyDescent="0.3">
      <c r="B16" s="40">
        <v>9</v>
      </c>
      <c r="C16" s="67"/>
      <c r="D16" s="67"/>
      <c r="E16" s="67"/>
      <c r="F16" s="49"/>
      <c r="G16" s="78"/>
      <c r="H16" s="78">
        <f t="shared" si="0"/>
        <v>0</v>
      </c>
      <c r="I16" s="90">
        <f t="shared" si="1"/>
        <v>0</v>
      </c>
    </row>
    <row r="17" spans="2:9" ht="20.100000000000001" customHeight="1" x14ac:dyDescent="0.3">
      <c r="B17" s="40">
        <v>10</v>
      </c>
      <c r="C17" s="67"/>
      <c r="D17" s="67"/>
      <c r="E17" s="67"/>
      <c r="F17" s="49"/>
      <c r="G17" s="78"/>
      <c r="H17" s="78">
        <f t="shared" si="0"/>
        <v>0</v>
      </c>
      <c r="I17" s="90">
        <f t="shared" si="1"/>
        <v>0</v>
      </c>
    </row>
    <row r="18" spans="2:9" ht="20.100000000000001" customHeight="1" x14ac:dyDescent="0.3">
      <c r="B18" s="40">
        <v>11</v>
      </c>
      <c r="C18" s="67"/>
      <c r="D18" s="67"/>
      <c r="E18" s="67"/>
      <c r="F18" s="49"/>
      <c r="G18" s="78"/>
      <c r="H18" s="78">
        <f t="shared" si="0"/>
        <v>0</v>
      </c>
      <c r="I18" s="90">
        <f t="shared" si="1"/>
        <v>0</v>
      </c>
    </row>
    <row r="19" spans="2:9" ht="20.100000000000001" customHeight="1" x14ac:dyDescent="0.3">
      <c r="B19" s="40">
        <v>12</v>
      </c>
      <c r="C19" s="67"/>
      <c r="D19" s="67"/>
      <c r="E19" s="67"/>
      <c r="F19" s="49"/>
      <c r="G19" s="78"/>
      <c r="H19" s="78">
        <f t="shared" si="0"/>
        <v>0</v>
      </c>
      <c r="I19" s="90">
        <f t="shared" si="1"/>
        <v>0</v>
      </c>
    </row>
    <row r="20" spans="2:9" ht="20.100000000000001" customHeight="1" x14ac:dyDescent="0.3">
      <c r="B20" s="40">
        <v>13</v>
      </c>
      <c r="C20" s="67"/>
      <c r="D20" s="67"/>
      <c r="E20" s="67"/>
      <c r="F20" s="49"/>
      <c r="G20" s="78"/>
      <c r="H20" s="78">
        <f t="shared" si="0"/>
        <v>0</v>
      </c>
      <c r="I20" s="90">
        <f t="shared" si="1"/>
        <v>0</v>
      </c>
    </row>
    <row r="21" spans="2:9" ht="20.100000000000001" customHeight="1" x14ac:dyDescent="0.3">
      <c r="B21" s="40">
        <v>14</v>
      </c>
      <c r="C21" s="67"/>
      <c r="D21" s="67"/>
      <c r="E21" s="67"/>
      <c r="F21" s="49"/>
      <c r="G21" s="78"/>
      <c r="H21" s="78">
        <f t="shared" si="0"/>
        <v>0</v>
      </c>
      <c r="I21" s="90">
        <f t="shared" si="1"/>
        <v>0</v>
      </c>
    </row>
    <row r="22" spans="2:9" ht="20.100000000000001" customHeight="1" x14ac:dyDescent="0.3">
      <c r="B22" s="40">
        <v>15</v>
      </c>
      <c r="C22" s="67"/>
      <c r="D22" s="67"/>
      <c r="E22" s="67"/>
      <c r="F22" s="49"/>
      <c r="G22" s="78"/>
      <c r="H22" s="78">
        <f t="shared" si="0"/>
        <v>0</v>
      </c>
      <c r="I22" s="90">
        <f t="shared" si="1"/>
        <v>0</v>
      </c>
    </row>
    <row r="23" spans="2:9" ht="20.100000000000001" customHeight="1" x14ac:dyDescent="0.3">
      <c r="B23" s="40">
        <v>16</v>
      </c>
      <c r="C23" s="67"/>
      <c r="D23" s="67"/>
      <c r="E23" s="67"/>
      <c r="F23" s="49"/>
      <c r="G23" s="78"/>
      <c r="H23" s="78">
        <f t="shared" si="0"/>
        <v>0</v>
      </c>
      <c r="I23" s="90">
        <f>G23+H23</f>
        <v>0</v>
      </c>
    </row>
    <row r="24" spans="2:9" ht="20.100000000000001" customHeight="1" x14ac:dyDescent="0.3">
      <c r="B24" s="40">
        <v>17</v>
      </c>
      <c r="C24" s="67"/>
      <c r="D24" s="67"/>
      <c r="E24" s="67"/>
      <c r="F24" s="49"/>
      <c r="G24" s="78"/>
      <c r="H24" s="78">
        <f t="shared" si="0"/>
        <v>0</v>
      </c>
      <c r="I24" s="90">
        <f t="shared" ref="I24:I30" si="2">G24+H24</f>
        <v>0</v>
      </c>
    </row>
    <row r="25" spans="2:9" ht="20.100000000000001" customHeight="1" x14ac:dyDescent="0.3">
      <c r="B25" s="40">
        <v>18</v>
      </c>
      <c r="C25" s="67"/>
      <c r="D25" s="67"/>
      <c r="E25" s="67"/>
      <c r="F25" s="49"/>
      <c r="G25" s="78"/>
      <c r="H25" s="78">
        <f t="shared" si="0"/>
        <v>0</v>
      </c>
      <c r="I25" s="90">
        <f t="shared" si="2"/>
        <v>0</v>
      </c>
    </row>
    <row r="26" spans="2:9" ht="20.100000000000001" customHeight="1" x14ac:dyDescent="0.3">
      <c r="B26" s="40">
        <v>19</v>
      </c>
      <c r="C26" s="67"/>
      <c r="D26" s="67"/>
      <c r="E26" s="67"/>
      <c r="F26" s="49"/>
      <c r="G26" s="78"/>
      <c r="H26" s="78">
        <f t="shared" si="0"/>
        <v>0</v>
      </c>
      <c r="I26" s="90">
        <f t="shared" si="2"/>
        <v>0</v>
      </c>
    </row>
    <row r="27" spans="2:9" ht="20.100000000000001" customHeight="1" x14ac:dyDescent="0.3">
      <c r="B27" s="40">
        <v>20</v>
      </c>
      <c r="C27" s="67"/>
      <c r="D27" s="67"/>
      <c r="E27" s="67"/>
      <c r="F27" s="49"/>
      <c r="G27" s="78"/>
      <c r="H27" s="78">
        <f t="shared" si="0"/>
        <v>0</v>
      </c>
      <c r="I27" s="90">
        <f t="shared" si="2"/>
        <v>0</v>
      </c>
    </row>
    <row r="28" spans="2:9" ht="20.100000000000001" customHeight="1" x14ac:dyDescent="0.3">
      <c r="B28" s="40">
        <v>21</v>
      </c>
      <c r="C28" s="67"/>
      <c r="D28" s="67"/>
      <c r="E28" s="67"/>
      <c r="F28" s="49"/>
      <c r="G28" s="78"/>
      <c r="H28" s="78">
        <f t="shared" si="0"/>
        <v>0</v>
      </c>
      <c r="I28" s="90">
        <f t="shared" si="2"/>
        <v>0</v>
      </c>
    </row>
    <row r="29" spans="2:9" ht="20.100000000000001" customHeight="1" x14ac:dyDescent="0.3">
      <c r="B29" s="40">
        <v>22</v>
      </c>
      <c r="C29" s="67"/>
      <c r="D29" s="67"/>
      <c r="E29" s="67"/>
      <c r="F29" s="49"/>
      <c r="G29" s="78"/>
      <c r="H29" s="78">
        <f t="shared" si="0"/>
        <v>0</v>
      </c>
      <c r="I29" s="90">
        <f t="shared" si="2"/>
        <v>0</v>
      </c>
    </row>
    <row r="30" spans="2:9" ht="20.100000000000001" customHeight="1" x14ac:dyDescent="0.3">
      <c r="B30" s="40">
        <v>23</v>
      </c>
      <c r="C30" s="67"/>
      <c r="D30" s="67"/>
      <c r="E30" s="67"/>
      <c r="F30" s="49"/>
      <c r="G30" s="78"/>
      <c r="H30" s="78">
        <f t="shared" si="0"/>
        <v>0</v>
      </c>
      <c r="I30" s="90">
        <f t="shared" si="2"/>
        <v>0</v>
      </c>
    </row>
    <row r="31" spans="2:9" ht="20.100000000000001" customHeight="1" x14ac:dyDescent="0.3">
      <c r="B31" s="40">
        <v>24</v>
      </c>
      <c r="C31" s="67"/>
      <c r="D31" s="67"/>
      <c r="E31" s="67"/>
      <c r="F31" s="49"/>
      <c r="G31" s="78"/>
      <c r="H31" s="78">
        <f t="shared" si="0"/>
        <v>0</v>
      </c>
      <c r="I31" s="90">
        <f t="shared" si="1"/>
        <v>0</v>
      </c>
    </row>
    <row r="32" spans="2:9" ht="20.100000000000001" customHeight="1" x14ac:dyDescent="0.3">
      <c r="B32" s="40">
        <v>25</v>
      </c>
      <c r="C32" s="67"/>
      <c r="D32" s="67"/>
      <c r="E32" s="67"/>
      <c r="F32" s="49"/>
      <c r="G32" s="78"/>
      <c r="H32" s="78">
        <f t="shared" si="0"/>
        <v>0</v>
      </c>
      <c r="I32" s="90">
        <f t="shared" ref="I32:I43" si="3">G32+H32</f>
        <v>0</v>
      </c>
    </row>
    <row r="33" spans="2:9" ht="20.100000000000001" customHeight="1" x14ac:dyDescent="0.3">
      <c r="B33" s="40">
        <v>26</v>
      </c>
      <c r="C33" s="67"/>
      <c r="D33" s="67"/>
      <c r="E33" s="67"/>
      <c r="F33" s="49"/>
      <c r="G33" s="78"/>
      <c r="H33" s="78">
        <f t="shared" si="0"/>
        <v>0</v>
      </c>
      <c r="I33" s="90">
        <f t="shared" si="3"/>
        <v>0</v>
      </c>
    </row>
    <row r="34" spans="2:9" ht="20.100000000000001" customHeight="1" x14ac:dyDescent="0.3">
      <c r="B34" s="40">
        <v>27</v>
      </c>
      <c r="C34" s="67"/>
      <c r="D34" s="67"/>
      <c r="E34" s="67"/>
      <c r="F34" s="49"/>
      <c r="G34" s="78"/>
      <c r="H34" s="78">
        <f t="shared" si="0"/>
        <v>0</v>
      </c>
      <c r="I34" s="90">
        <f t="shared" si="3"/>
        <v>0</v>
      </c>
    </row>
    <row r="35" spans="2:9" ht="20.100000000000001" customHeight="1" x14ac:dyDescent="0.3">
      <c r="B35" s="40">
        <v>28</v>
      </c>
      <c r="C35" s="67"/>
      <c r="D35" s="67"/>
      <c r="E35" s="67"/>
      <c r="F35" s="49"/>
      <c r="G35" s="78"/>
      <c r="H35" s="78">
        <f t="shared" si="0"/>
        <v>0</v>
      </c>
      <c r="I35" s="90">
        <f t="shared" si="3"/>
        <v>0</v>
      </c>
    </row>
    <row r="36" spans="2:9" ht="20.100000000000001" customHeight="1" x14ac:dyDescent="0.3">
      <c r="B36" s="40">
        <v>29</v>
      </c>
      <c r="C36" s="67"/>
      <c r="D36" s="67"/>
      <c r="E36" s="67"/>
      <c r="F36" s="49"/>
      <c r="G36" s="78"/>
      <c r="H36" s="78">
        <f t="shared" si="0"/>
        <v>0</v>
      </c>
      <c r="I36" s="90">
        <f t="shared" si="3"/>
        <v>0</v>
      </c>
    </row>
    <row r="37" spans="2:9" ht="20.100000000000001" customHeight="1" x14ac:dyDescent="0.3">
      <c r="B37" s="40">
        <v>30</v>
      </c>
      <c r="C37" s="67"/>
      <c r="D37" s="67"/>
      <c r="E37" s="67"/>
      <c r="F37" s="49"/>
      <c r="G37" s="78"/>
      <c r="H37" s="78">
        <f t="shared" si="0"/>
        <v>0</v>
      </c>
      <c r="I37" s="90">
        <f t="shared" si="3"/>
        <v>0</v>
      </c>
    </row>
    <row r="38" spans="2:9" ht="20.100000000000001" customHeight="1" x14ac:dyDescent="0.3">
      <c r="B38" s="40">
        <v>31</v>
      </c>
      <c r="C38" s="67"/>
      <c r="D38" s="67"/>
      <c r="E38" s="67"/>
      <c r="F38" s="49"/>
      <c r="G38" s="78"/>
      <c r="H38" s="78">
        <f t="shared" si="0"/>
        <v>0</v>
      </c>
      <c r="I38" s="90">
        <f t="shared" si="3"/>
        <v>0</v>
      </c>
    </row>
    <row r="39" spans="2:9" ht="20.100000000000001" customHeight="1" x14ac:dyDescent="0.3">
      <c r="B39" s="40">
        <v>32</v>
      </c>
      <c r="C39" s="67"/>
      <c r="D39" s="67"/>
      <c r="E39" s="67"/>
      <c r="F39" s="49"/>
      <c r="G39" s="78"/>
      <c r="H39" s="78">
        <f t="shared" si="0"/>
        <v>0</v>
      </c>
      <c r="I39" s="90">
        <f t="shared" si="3"/>
        <v>0</v>
      </c>
    </row>
    <row r="40" spans="2:9" ht="20.100000000000001" customHeight="1" x14ac:dyDescent="0.3">
      <c r="B40" s="40">
        <v>33</v>
      </c>
      <c r="C40" s="67"/>
      <c r="D40" s="67"/>
      <c r="E40" s="67"/>
      <c r="F40" s="49"/>
      <c r="G40" s="78"/>
      <c r="H40" s="78">
        <f t="shared" si="0"/>
        <v>0</v>
      </c>
      <c r="I40" s="90">
        <f t="shared" si="3"/>
        <v>0</v>
      </c>
    </row>
    <row r="41" spans="2:9" ht="20.100000000000001" customHeight="1" x14ac:dyDescent="0.3">
      <c r="B41" s="40">
        <v>34</v>
      </c>
      <c r="C41" s="67"/>
      <c r="D41" s="67"/>
      <c r="E41" s="67"/>
      <c r="F41" s="49"/>
      <c r="G41" s="78"/>
      <c r="H41" s="78">
        <f t="shared" si="0"/>
        <v>0</v>
      </c>
      <c r="I41" s="90">
        <f t="shared" si="3"/>
        <v>0</v>
      </c>
    </row>
    <row r="42" spans="2:9" ht="20.100000000000001" customHeight="1" x14ac:dyDescent="0.3">
      <c r="B42" s="40">
        <v>35</v>
      </c>
      <c r="C42" s="67"/>
      <c r="D42" s="67"/>
      <c r="E42" s="67"/>
      <c r="F42" s="49"/>
      <c r="G42" s="78"/>
      <c r="H42" s="78">
        <f t="shared" si="0"/>
        <v>0</v>
      </c>
      <c r="I42" s="90">
        <f t="shared" si="3"/>
        <v>0</v>
      </c>
    </row>
    <row r="43" spans="2:9" ht="20.100000000000001" customHeight="1" x14ac:dyDescent="0.3">
      <c r="B43" s="40">
        <v>36</v>
      </c>
      <c r="C43" s="67"/>
      <c r="D43" s="67"/>
      <c r="E43" s="67"/>
      <c r="F43" s="49"/>
      <c r="G43" s="78"/>
      <c r="H43" s="78">
        <f t="shared" si="0"/>
        <v>0</v>
      </c>
      <c r="I43" s="90">
        <f t="shared" si="3"/>
        <v>0</v>
      </c>
    </row>
    <row r="44" spans="2:9" ht="20.100000000000001" customHeight="1" x14ac:dyDescent="0.3">
      <c r="B44" s="40">
        <v>37</v>
      </c>
      <c r="C44" s="67"/>
      <c r="D44" s="67"/>
      <c r="E44" s="67"/>
      <c r="F44" s="49"/>
      <c r="G44" s="78"/>
      <c r="H44" s="78">
        <f t="shared" si="0"/>
        <v>0</v>
      </c>
      <c r="I44" s="90">
        <f t="shared" si="1"/>
        <v>0</v>
      </c>
    </row>
    <row r="45" spans="2:9" ht="20.100000000000001" customHeight="1" x14ac:dyDescent="0.3">
      <c r="B45" s="40">
        <v>38</v>
      </c>
      <c r="C45" s="67"/>
      <c r="D45" s="67"/>
      <c r="E45" s="67"/>
      <c r="F45" s="49"/>
      <c r="G45" s="78"/>
      <c r="H45" s="78">
        <f t="shared" si="0"/>
        <v>0</v>
      </c>
      <c r="I45" s="90">
        <f t="shared" si="1"/>
        <v>0</v>
      </c>
    </row>
    <row r="46" spans="2:9" ht="20.100000000000001" customHeight="1" x14ac:dyDescent="0.3">
      <c r="B46" s="40">
        <v>39</v>
      </c>
      <c r="C46" s="67"/>
      <c r="D46" s="67"/>
      <c r="E46" s="67"/>
      <c r="F46" s="49"/>
      <c r="G46" s="78"/>
      <c r="H46" s="78">
        <f t="shared" si="0"/>
        <v>0</v>
      </c>
      <c r="I46" s="90">
        <f t="shared" si="1"/>
        <v>0</v>
      </c>
    </row>
    <row r="47" spans="2:9" ht="20.100000000000001" customHeight="1" x14ac:dyDescent="0.3">
      <c r="B47" s="40">
        <v>40</v>
      </c>
      <c r="C47" s="67"/>
      <c r="D47" s="67"/>
      <c r="E47" s="67"/>
      <c r="F47" s="49"/>
      <c r="G47" s="78"/>
      <c r="H47" s="78">
        <f t="shared" si="0"/>
        <v>0</v>
      </c>
      <c r="I47" s="90">
        <f t="shared" si="1"/>
        <v>0</v>
      </c>
    </row>
    <row r="48" spans="2:9" ht="20.100000000000001" customHeight="1" x14ac:dyDescent="0.3">
      <c r="B48" s="40">
        <v>41</v>
      </c>
      <c r="C48" s="67"/>
      <c r="D48" s="67"/>
      <c r="E48" s="67"/>
      <c r="F48" s="49"/>
      <c r="G48" s="78"/>
      <c r="H48" s="78">
        <f t="shared" si="0"/>
        <v>0</v>
      </c>
      <c r="I48" s="90">
        <f t="shared" si="1"/>
        <v>0</v>
      </c>
    </row>
    <row r="49" spans="2:9" ht="20.100000000000001" customHeight="1" x14ac:dyDescent="0.3">
      <c r="B49" s="40">
        <v>42</v>
      </c>
      <c r="C49" s="67"/>
      <c r="D49" s="67"/>
      <c r="E49" s="67"/>
      <c r="F49" s="49"/>
      <c r="G49" s="78"/>
      <c r="H49" s="78">
        <f t="shared" si="0"/>
        <v>0</v>
      </c>
      <c r="I49" s="90">
        <f t="shared" si="1"/>
        <v>0</v>
      </c>
    </row>
    <row r="50" spans="2:9" ht="20.100000000000001" customHeight="1" x14ac:dyDescent="0.3">
      <c r="B50" s="40">
        <v>43</v>
      </c>
      <c r="C50" s="67"/>
      <c r="D50" s="67"/>
      <c r="E50" s="67"/>
      <c r="F50" s="49"/>
      <c r="G50" s="78"/>
      <c r="H50" s="78">
        <f t="shared" si="0"/>
        <v>0</v>
      </c>
      <c r="I50" s="90">
        <f t="shared" si="1"/>
        <v>0</v>
      </c>
    </row>
    <row r="51" spans="2:9" ht="20.100000000000001" customHeight="1" x14ac:dyDescent="0.3">
      <c r="B51" s="40">
        <v>44</v>
      </c>
      <c r="C51" s="67"/>
      <c r="D51" s="67"/>
      <c r="E51" s="67"/>
      <c r="F51" s="49"/>
      <c r="G51" s="78"/>
      <c r="H51" s="78">
        <f t="shared" si="0"/>
        <v>0</v>
      </c>
      <c r="I51" s="90">
        <f t="shared" si="1"/>
        <v>0</v>
      </c>
    </row>
    <row r="52" spans="2:9" ht="20.100000000000001" customHeight="1" x14ac:dyDescent="0.3">
      <c r="B52" s="40">
        <v>45</v>
      </c>
      <c r="C52" s="67"/>
      <c r="D52" s="67"/>
      <c r="E52" s="67"/>
      <c r="F52" s="49"/>
      <c r="G52" s="78"/>
      <c r="H52" s="78">
        <f t="shared" si="0"/>
        <v>0</v>
      </c>
      <c r="I52" s="90">
        <f t="shared" si="1"/>
        <v>0</v>
      </c>
    </row>
    <row r="53" spans="2:9" ht="20.100000000000001" customHeight="1" x14ac:dyDescent="0.3">
      <c r="B53" s="40">
        <v>46</v>
      </c>
      <c r="C53" s="67"/>
      <c r="D53" s="67"/>
      <c r="E53" s="67"/>
      <c r="F53" s="49"/>
      <c r="G53" s="78"/>
      <c r="H53" s="78">
        <f t="shared" si="0"/>
        <v>0</v>
      </c>
      <c r="I53" s="90">
        <f t="shared" si="1"/>
        <v>0</v>
      </c>
    </row>
    <row r="54" spans="2:9" ht="20.100000000000001" customHeight="1" x14ac:dyDescent="0.3">
      <c r="B54" s="40">
        <v>47</v>
      </c>
      <c r="C54" s="67"/>
      <c r="D54" s="67"/>
      <c r="E54" s="67"/>
      <c r="F54" s="49"/>
      <c r="G54" s="78"/>
      <c r="H54" s="78">
        <f t="shared" si="0"/>
        <v>0</v>
      </c>
      <c r="I54" s="90">
        <f t="shared" si="1"/>
        <v>0</v>
      </c>
    </row>
    <row r="55" spans="2:9" ht="20.100000000000001" customHeight="1" x14ac:dyDescent="0.3">
      <c r="B55" s="40">
        <v>48</v>
      </c>
      <c r="C55" s="67"/>
      <c r="D55" s="67"/>
      <c r="E55" s="67"/>
      <c r="F55" s="49"/>
      <c r="G55" s="78"/>
      <c r="H55" s="78">
        <f t="shared" si="0"/>
        <v>0</v>
      </c>
      <c r="I55" s="90">
        <f t="shared" si="1"/>
        <v>0</v>
      </c>
    </row>
    <row r="56" spans="2:9" ht="20.100000000000001" customHeight="1" x14ac:dyDescent="0.3">
      <c r="B56" s="40">
        <v>49</v>
      </c>
      <c r="C56" s="67"/>
      <c r="D56" s="67"/>
      <c r="E56" s="67"/>
      <c r="F56" s="49"/>
      <c r="G56" s="78"/>
      <c r="H56" s="78">
        <f t="shared" si="0"/>
        <v>0</v>
      </c>
      <c r="I56" s="90">
        <f t="shared" si="1"/>
        <v>0</v>
      </c>
    </row>
    <row r="57" spans="2:9" ht="20.100000000000001" customHeight="1" x14ac:dyDescent="0.3">
      <c r="B57" s="51">
        <v>50</v>
      </c>
      <c r="C57" s="73"/>
      <c r="D57" s="73"/>
      <c r="E57" s="73"/>
      <c r="F57" s="56"/>
      <c r="G57" s="81"/>
      <c r="H57" s="81">
        <f t="shared" si="0"/>
        <v>0</v>
      </c>
      <c r="I57" s="91">
        <f t="shared" si="1"/>
        <v>0</v>
      </c>
    </row>
    <row r="58" spans="2:9" ht="20.100000000000001" customHeight="1" x14ac:dyDescent="0.3">
      <c r="F58" s="1" t="s">
        <v>2</v>
      </c>
      <c r="G58" s="11">
        <f>SUM(G8:G57)</f>
        <v>0</v>
      </c>
      <c r="H58" s="11">
        <f>SUM(H8:H57)</f>
        <v>0</v>
      </c>
      <c r="I58" s="11">
        <f>SUM(I8:I57)</f>
        <v>0</v>
      </c>
    </row>
  </sheetData>
  <mergeCells count="1">
    <mergeCell ref="B6:B7"/>
  </mergeCells>
  <phoneticPr fontId="1"/>
  <pageMargins left="0.70866141732283472" right="0.70866141732283472" top="0.74803149606299213" bottom="0.74803149606299213" header="0.31496062992125984" footer="0.31496062992125984"/>
  <pageSetup paperSize="8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C1:M28"/>
  <sheetViews>
    <sheetView showGridLines="0" topLeftCell="B1" zoomScaleNormal="100" workbookViewId="0">
      <selection activeCell="E1" sqref="E1"/>
    </sheetView>
  </sheetViews>
  <sheetFormatPr defaultColWidth="8.6328125" defaultRowHeight="20.100000000000001" customHeight="1" x14ac:dyDescent="0.3"/>
  <cols>
    <col min="1" max="1" width="3.08984375" style="1" customWidth="1"/>
    <col min="2" max="2" width="4.90625" style="1" customWidth="1"/>
    <col min="3" max="3" width="5.08984375" style="1" customWidth="1"/>
    <col min="4" max="4" width="31" style="1" customWidth="1"/>
    <col min="5" max="5" width="16.90625" style="1" customWidth="1"/>
    <col min="6" max="6" width="29.08984375" style="1" customWidth="1"/>
    <col min="7" max="12" width="13.26953125" style="1" customWidth="1"/>
    <col min="13" max="13" width="23.08984375" style="1" bestFit="1" customWidth="1"/>
    <col min="14" max="16384" width="8.6328125" style="1"/>
  </cols>
  <sheetData>
    <row r="1" spans="3:13" ht="20.100000000000001" customHeight="1" x14ac:dyDescent="0.3">
      <c r="D1" s="1" t="s">
        <v>78</v>
      </c>
      <c r="I1" s="23"/>
      <c r="J1" s="23"/>
      <c r="K1" s="23"/>
    </row>
    <row r="2" spans="3:13" ht="20.100000000000001" customHeight="1" x14ac:dyDescent="0.3">
      <c r="D2" s="1" t="s">
        <v>71</v>
      </c>
      <c r="K2" s="22"/>
      <c r="L2" s="1" t="s">
        <v>9</v>
      </c>
    </row>
    <row r="3" spans="3:13" ht="20.100000000000001" customHeight="1" x14ac:dyDescent="0.3">
      <c r="K3" s="30"/>
      <c r="L3" s="1" t="s">
        <v>10</v>
      </c>
    </row>
    <row r="4" spans="3:13" ht="20.100000000000001" customHeight="1" x14ac:dyDescent="0.3">
      <c r="D4" s="33" t="str">
        <f>"合計 "&amp;L28&amp; "円 (税込)"</f>
        <v>合計 0円 (税込)</v>
      </c>
      <c r="K4" s="1" t="s">
        <v>69</v>
      </c>
    </row>
    <row r="5" spans="3:13" ht="20.100000000000001" customHeight="1" x14ac:dyDescent="0.3">
      <c r="C5" s="3"/>
    </row>
    <row r="6" spans="3:13" ht="20.100000000000001" customHeight="1" x14ac:dyDescent="0.3">
      <c r="C6" s="102"/>
      <c r="D6" s="38" t="s">
        <v>55</v>
      </c>
      <c r="E6" s="38" t="s">
        <v>56</v>
      </c>
      <c r="F6" s="38" t="s">
        <v>57</v>
      </c>
      <c r="G6" s="38" t="s">
        <v>54</v>
      </c>
      <c r="H6" s="38"/>
      <c r="I6" s="38"/>
      <c r="J6" s="38" t="s">
        <v>22</v>
      </c>
      <c r="K6" s="38"/>
      <c r="L6" s="38"/>
      <c r="M6" s="39" t="s">
        <v>47</v>
      </c>
    </row>
    <row r="7" spans="3:13" ht="20.100000000000001" customHeight="1" x14ac:dyDescent="0.3">
      <c r="C7" s="103"/>
      <c r="D7" s="41"/>
      <c r="E7" s="41" t="s">
        <v>58</v>
      </c>
      <c r="F7" s="41"/>
      <c r="G7" s="82" t="s">
        <v>37</v>
      </c>
      <c r="H7" s="82" t="s">
        <v>38</v>
      </c>
      <c r="I7" s="82" t="s">
        <v>52</v>
      </c>
      <c r="J7" s="41" t="s">
        <v>6</v>
      </c>
      <c r="K7" s="41" t="s">
        <v>7</v>
      </c>
      <c r="L7" s="41" t="s">
        <v>8</v>
      </c>
      <c r="M7" s="42"/>
    </row>
    <row r="8" spans="3:13" ht="20.100000000000001" customHeight="1" x14ac:dyDescent="0.3">
      <c r="C8" s="40">
        <v>1</v>
      </c>
      <c r="D8" s="92"/>
      <c r="E8" s="67"/>
      <c r="F8" s="44"/>
      <c r="G8" s="84"/>
      <c r="H8" s="84"/>
      <c r="I8" s="93"/>
      <c r="J8" s="70"/>
      <c r="K8" s="70">
        <f t="shared" ref="K8:K27" si="0">J8*0.1</f>
        <v>0</v>
      </c>
      <c r="L8" s="45">
        <f>J8+K8</f>
        <v>0</v>
      </c>
      <c r="M8" s="94"/>
    </row>
    <row r="9" spans="3:13" ht="20.100000000000001" customHeight="1" x14ac:dyDescent="0.3">
      <c r="C9" s="40">
        <v>2</v>
      </c>
      <c r="D9" s="92"/>
      <c r="E9" s="67"/>
      <c r="F9" s="44"/>
      <c r="G9" s="84"/>
      <c r="H9" s="84"/>
      <c r="I9" s="93"/>
      <c r="J9" s="70"/>
      <c r="K9" s="70">
        <f t="shared" si="0"/>
        <v>0</v>
      </c>
      <c r="L9" s="45">
        <f t="shared" ref="L9:L27" si="1">J9+K9</f>
        <v>0</v>
      </c>
      <c r="M9" s="94"/>
    </row>
    <row r="10" spans="3:13" ht="20.100000000000001" customHeight="1" x14ac:dyDescent="0.3">
      <c r="C10" s="40">
        <v>3</v>
      </c>
      <c r="D10" s="92"/>
      <c r="E10" s="67"/>
      <c r="F10" s="44"/>
      <c r="G10" s="84"/>
      <c r="H10" s="84"/>
      <c r="I10" s="93"/>
      <c r="J10" s="70"/>
      <c r="K10" s="70">
        <f t="shared" si="0"/>
        <v>0</v>
      </c>
      <c r="L10" s="45">
        <f t="shared" si="1"/>
        <v>0</v>
      </c>
      <c r="M10" s="94"/>
    </row>
    <row r="11" spans="3:13" ht="20.100000000000001" customHeight="1" x14ac:dyDescent="0.3">
      <c r="C11" s="40">
        <v>4</v>
      </c>
      <c r="D11" s="92"/>
      <c r="E11" s="67"/>
      <c r="F11" s="44"/>
      <c r="G11" s="84"/>
      <c r="H11" s="84"/>
      <c r="I11" s="93"/>
      <c r="J11" s="70"/>
      <c r="K11" s="70">
        <f t="shared" si="0"/>
        <v>0</v>
      </c>
      <c r="L11" s="45">
        <f t="shared" si="1"/>
        <v>0</v>
      </c>
      <c r="M11" s="94"/>
    </row>
    <row r="12" spans="3:13" ht="20.100000000000001" customHeight="1" x14ac:dyDescent="0.3">
      <c r="C12" s="40">
        <v>5</v>
      </c>
      <c r="D12" s="92"/>
      <c r="E12" s="67"/>
      <c r="F12" s="44"/>
      <c r="G12" s="84"/>
      <c r="H12" s="84"/>
      <c r="I12" s="93"/>
      <c r="J12" s="70"/>
      <c r="K12" s="70">
        <f t="shared" si="0"/>
        <v>0</v>
      </c>
      <c r="L12" s="45">
        <f t="shared" si="1"/>
        <v>0</v>
      </c>
      <c r="M12" s="94"/>
    </row>
    <row r="13" spans="3:13" ht="20.100000000000001" customHeight="1" x14ac:dyDescent="0.3">
      <c r="C13" s="40">
        <v>6</v>
      </c>
      <c r="D13" s="92"/>
      <c r="E13" s="67"/>
      <c r="F13" s="44"/>
      <c r="G13" s="84"/>
      <c r="H13" s="84"/>
      <c r="I13" s="93"/>
      <c r="J13" s="70"/>
      <c r="K13" s="70">
        <f t="shared" si="0"/>
        <v>0</v>
      </c>
      <c r="L13" s="45">
        <f t="shared" si="1"/>
        <v>0</v>
      </c>
      <c r="M13" s="94"/>
    </row>
    <row r="14" spans="3:13" ht="20.100000000000001" customHeight="1" x14ac:dyDescent="0.3">
      <c r="C14" s="40">
        <v>7</v>
      </c>
      <c r="D14" s="92"/>
      <c r="E14" s="67"/>
      <c r="F14" s="44"/>
      <c r="G14" s="84"/>
      <c r="H14" s="84"/>
      <c r="I14" s="93"/>
      <c r="J14" s="70"/>
      <c r="K14" s="70">
        <f t="shared" si="0"/>
        <v>0</v>
      </c>
      <c r="L14" s="45">
        <f t="shared" si="1"/>
        <v>0</v>
      </c>
      <c r="M14" s="94"/>
    </row>
    <row r="15" spans="3:13" ht="20.100000000000001" customHeight="1" x14ac:dyDescent="0.3">
      <c r="C15" s="40">
        <v>8</v>
      </c>
      <c r="D15" s="92"/>
      <c r="E15" s="67"/>
      <c r="F15" s="44"/>
      <c r="G15" s="84"/>
      <c r="H15" s="84"/>
      <c r="I15" s="93"/>
      <c r="J15" s="70"/>
      <c r="K15" s="70">
        <f t="shared" si="0"/>
        <v>0</v>
      </c>
      <c r="L15" s="45">
        <f>J15+K15</f>
        <v>0</v>
      </c>
      <c r="M15" s="94"/>
    </row>
    <row r="16" spans="3:13" ht="20.100000000000001" customHeight="1" x14ac:dyDescent="0.3">
      <c r="C16" s="40">
        <v>9</v>
      </c>
      <c r="D16" s="92"/>
      <c r="E16" s="67"/>
      <c r="F16" s="44"/>
      <c r="G16" s="84"/>
      <c r="H16" s="84"/>
      <c r="I16" s="93"/>
      <c r="J16" s="70"/>
      <c r="K16" s="70">
        <f t="shared" si="0"/>
        <v>0</v>
      </c>
      <c r="L16" s="45">
        <f>J16+K16</f>
        <v>0</v>
      </c>
      <c r="M16" s="94"/>
    </row>
    <row r="17" spans="3:13" ht="20.100000000000001" customHeight="1" x14ac:dyDescent="0.3">
      <c r="C17" s="40">
        <v>10</v>
      </c>
      <c r="D17" s="92"/>
      <c r="E17" s="67"/>
      <c r="F17" s="44"/>
      <c r="G17" s="84"/>
      <c r="H17" s="84"/>
      <c r="I17" s="93"/>
      <c r="J17" s="70"/>
      <c r="K17" s="70">
        <f t="shared" si="0"/>
        <v>0</v>
      </c>
      <c r="L17" s="45">
        <f>J17+K17</f>
        <v>0</v>
      </c>
      <c r="M17" s="94"/>
    </row>
    <row r="18" spans="3:13" ht="20.100000000000001" customHeight="1" x14ac:dyDescent="0.3">
      <c r="C18" s="40">
        <v>11</v>
      </c>
      <c r="D18" s="92"/>
      <c r="E18" s="67"/>
      <c r="F18" s="44"/>
      <c r="G18" s="84"/>
      <c r="H18" s="84"/>
      <c r="I18" s="93"/>
      <c r="J18" s="70"/>
      <c r="K18" s="70">
        <f t="shared" si="0"/>
        <v>0</v>
      </c>
      <c r="L18" s="45">
        <f>J18+K18</f>
        <v>0</v>
      </c>
      <c r="M18" s="94"/>
    </row>
    <row r="19" spans="3:13" ht="20.100000000000001" customHeight="1" x14ac:dyDescent="0.3">
      <c r="C19" s="40">
        <v>12</v>
      </c>
      <c r="D19" s="92"/>
      <c r="E19" s="67"/>
      <c r="F19" s="44"/>
      <c r="G19" s="84"/>
      <c r="H19" s="84"/>
      <c r="I19" s="93"/>
      <c r="J19" s="70"/>
      <c r="K19" s="70">
        <f t="shared" si="0"/>
        <v>0</v>
      </c>
      <c r="L19" s="45">
        <f t="shared" si="1"/>
        <v>0</v>
      </c>
      <c r="M19" s="94"/>
    </row>
    <row r="20" spans="3:13" ht="20.100000000000001" customHeight="1" x14ac:dyDescent="0.3">
      <c r="C20" s="40">
        <v>13</v>
      </c>
      <c r="D20" s="92"/>
      <c r="E20" s="67"/>
      <c r="F20" s="44"/>
      <c r="G20" s="84"/>
      <c r="H20" s="84"/>
      <c r="I20" s="93"/>
      <c r="J20" s="70"/>
      <c r="K20" s="70">
        <f t="shared" si="0"/>
        <v>0</v>
      </c>
      <c r="L20" s="45">
        <f t="shared" si="1"/>
        <v>0</v>
      </c>
      <c r="M20" s="94"/>
    </row>
    <row r="21" spans="3:13" ht="20.100000000000001" customHeight="1" x14ac:dyDescent="0.3">
      <c r="C21" s="40">
        <v>14</v>
      </c>
      <c r="D21" s="92"/>
      <c r="E21" s="67"/>
      <c r="F21" s="44"/>
      <c r="G21" s="84"/>
      <c r="H21" s="84"/>
      <c r="I21" s="93"/>
      <c r="J21" s="70"/>
      <c r="K21" s="70">
        <f t="shared" si="0"/>
        <v>0</v>
      </c>
      <c r="L21" s="45">
        <f t="shared" si="1"/>
        <v>0</v>
      </c>
      <c r="M21" s="94"/>
    </row>
    <row r="22" spans="3:13" ht="20.100000000000001" customHeight="1" x14ac:dyDescent="0.3">
      <c r="C22" s="40">
        <v>15</v>
      </c>
      <c r="D22" s="92"/>
      <c r="E22" s="67"/>
      <c r="F22" s="44"/>
      <c r="G22" s="84"/>
      <c r="H22" s="84"/>
      <c r="I22" s="93"/>
      <c r="J22" s="70"/>
      <c r="K22" s="70">
        <f t="shared" si="0"/>
        <v>0</v>
      </c>
      <c r="L22" s="45">
        <f t="shared" si="1"/>
        <v>0</v>
      </c>
      <c r="M22" s="94"/>
    </row>
    <row r="23" spans="3:13" ht="20.100000000000001" customHeight="1" x14ac:dyDescent="0.3">
      <c r="C23" s="40">
        <v>16</v>
      </c>
      <c r="D23" s="92"/>
      <c r="E23" s="67"/>
      <c r="F23" s="44"/>
      <c r="G23" s="84"/>
      <c r="H23" s="84"/>
      <c r="I23" s="93"/>
      <c r="J23" s="70"/>
      <c r="K23" s="70">
        <f t="shared" si="0"/>
        <v>0</v>
      </c>
      <c r="L23" s="45">
        <f t="shared" si="1"/>
        <v>0</v>
      </c>
      <c r="M23" s="94"/>
    </row>
    <row r="24" spans="3:13" ht="20.100000000000001" customHeight="1" x14ac:dyDescent="0.3">
      <c r="C24" s="40">
        <v>17</v>
      </c>
      <c r="D24" s="92"/>
      <c r="E24" s="67"/>
      <c r="F24" s="44"/>
      <c r="G24" s="84"/>
      <c r="H24" s="84"/>
      <c r="I24" s="93"/>
      <c r="J24" s="70"/>
      <c r="K24" s="70">
        <f t="shared" si="0"/>
        <v>0</v>
      </c>
      <c r="L24" s="45">
        <f t="shared" si="1"/>
        <v>0</v>
      </c>
      <c r="M24" s="94"/>
    </row>
    <row r="25" spans="3:13" ht="20.100000000000001" customHeight="1" x14ac:dyDescent="0.3">
      <c r="C25" s="40">
        <v>18</v>
      </c>
      <c r="D25" s="92"/>
      <c r="E25" s="67"/>
      <c r="F25" s="44"/>
      <c r="G25" s="84"/>
      <c r="H25" s="84"/>
      <c r="I25" s="93"/>
      <c r="J25" s="70"/>
      <c r="K25" s="70">
        <f t="shared" si="0"/>
        <v>0</v>
      </c>
      <c r="L25" s="45">
        <f t="shared" si="1"/>
        <v>0</v>
      </c>
      <c r="M25" s="94"/>
    </row>
    <row r="26" spans="3:13" ht="20.100000000000001" customHeight="1" x14ac:dyDescent="0.3">
      <c r="C26" s="40">
        <v>19</v>
      </c>
      <c r="D26" s="92"/>
      <c r="E26" s="67"/>
      <c r="F26" s="44"/>
      <c r="G26" s="84"/>
      <c r="H26" s="84"/>
      <c r="I26" s="93"/>
      <c r="J26" s="70"/>
      <c r="K26" s="70">
        <f t="shared" si="0"/>
        <v>0</v>
      </c>
      <c r="L26" s="45">
        <f t="shared" si="1"/>
        <v>0</v>
      </c>
      <c r="M26" s="94"/>
    </row>
    <row r="27" spans="3:13" ht="20.100000000000001" customHeight="1" x14ac:dyDescent="0.3">
      <c r="C27" s="51">
        <v>20</v>
      </c>
      <c r="D27" s="95"/>
      <c r="E27" s="73"/>
      <c r="F27" s="53"/>
      <c r="G27" s="85"/>
      <c r="H27" s="85"/>
      <c r="I27" s="96"/>
      <c r="J27" s="76"/>
      <c r="K27" s="76">
        <f t="shared" si="0"/>
        <v>0</v>
      </c>
      <c r="L27" s="57">
        <f t="shared" si="1"/>
        <v>0</v>
      </c>
      <c r="M27" s="97"/>
    </row>
    <row r="28" spans="3:13" ht="20.100000000000001" customHeight="1" x14ac:dyDescent="0.3">
      <c r="J28" s="11">
        <f>SUM(J8:J27)</f>
        <v>0</v>
      </c>
      <c r="K28" s="11">
        <f>SUM(K8:K27)</f>
        <v>0</v>
      </c>
      <c r="L28" s="11">
        <f>SUM(L8:L27)</f>
        <v>0</v>
      </c>
    </row>
  </sheetData>
  <mergeCells count="1">
    <mergeCell ref="C6:C7"/>
  </mergeCells>
  <phoneticPr fontId="1"/>
  <pageMargins left="0.70866141732283472" right="0.70866141732283472" top="0.74803149606299213" bottom="0.74803149606299213" header="0.31496062992125984" footer="0.31496062992125984"/>
  <pageSetup paperSize="8" scale="9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総括表</vt:lpstr>
      <vt:lpstr>1.人件費</vt:lpstr>
      <vt:lpstr>2.委託</vt:lpstr>
      <vt:lpstr>3.物品購入</vt:lpstr>
      <vt:lpstr>4.ﾘｰｽﾚﾝﾀﾙ</vt:lpstr>
      <vt:lpstr>5.旅費</vt:lpstr>
      <vt:lpstr>6.その他</vt:lpstr>
      <vt:lpstr>'1.人件費'!Print_Titles</vt:lpstr>
      <vt:lpstr>'2.委託'!Print_Titles</vt:lpstr>
      <vt:lpstr>'3.物品購入'!Print_Titles</vt:lpstr>
      <vt:lpstr>'4.ﾘｰｽﾚﾝﾀﾙ'!Print_Titles</vt:lpstr>
      <vt:lpstr>'5.旅費'!Print_Titles</vt:lpstr>
      <vt:lpstr>'6.その他'!Print_Titles</vt:lpstr>
      <vt:lpstr>総括表!Print_Titles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2024-06-18T12:54:16Z</dcterms:created>
  <dcterms:modified xsi:type="dcterms:W3CDTF">2026-05-15T03:35:12Z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5c4f4-7a29-4385-b7a5-afbe2154ae6f_SiteId">
    <vt:lpwstr>2dfb2f0b-4d21-4268-9559-72926144c918</vt:lpwstr>
  </property>
  <property fmtid="{D5CDD505-2E9C-101B-9397-08002B2CF9AE}" pid="3" name="MSIP_Label_b0d5c4f4-7a29-4385-b7a5-afbe2154ae6f_Method">
    <vt:lpwstr>Standard</vt:lpwstr>
  </property>
  <property fmtid="{D5CDD505-2E9C-101B-9397-08002B2CF9AE}" pid="4" name="MSIP_Label_b0d5c4f4-7a29-4385-b7a5-afbe2154ae6f_SetDate">
    <vt:lpwstr>2023-07-10T02:13:50Z</vt:lpwstr>
  </property>
  <property fmtid="{D5CDD505-2E9C-101B-9397-08002B2CF9AE}" pid="5" name="MSIP_Label_b0d5c4f4-7a29-4385-b7a5-afbe2154ae6f_ContentBits">
    <vt:lpwstr>0</vt:lpwstr>
  </property>
  <property fmtid="{D5CDD505-2E9C-101B-9397-08002B2CF9AE}" pid="6" name="MSIP_Label_b0d5c4f4-7a29-4385-b7a5-afbe2154ae6f_Name">
    <vt:lpwstr>Confidential</vt:lpwstr>
  </property>
  <property fmtid="{D5CDD505-2E9C-101B-9397-08002B2CF9AE}" pid="7" name="ContentTypeId">
    <vt:lpwstr>0x010100CE7974915CD7924DABACE561110E260F</vt:lpwstr>
  </property>
  <property fmtid="{D5CDD505-2E9C-101B-9397-08002B2CF9AE}" pid="8" name="MSIP_Label_b0d5c4f4-7a29-4385-b7a5-afbe2154ae6f_ActionId">
    <vt:lpwstr>568f9ab3-b6fd-4d11-99aa-79b1cef97a47</vt:lpwstr>
  </property>
  <property fmtid="{D5CDD505-2E9C-101B-9397-08002B2CF9AE}" pid="9" name="bcgClassification">
    <vt:lpwstr>bcgConfidential</vt:lpwstr>
  </property>
  <property fmtid="{D5CDD505-2E9C-101B-9397-08002B2CF9AE}" pid="10" name="MSIP_Label_b0d5c4f4-7a29-4385-b7a5-afbe2154ae6f_Enabled">
    <vt:lpwstr>true</vt:lpwstr>
  </property>
  <property fmtid="{D5CDD505-2E9C-101B-9397-08002B2CF9AE}" pid="11" name="MediaServiceImageTags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2026-05-15T03:35:12Z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b3aceacd-ceff-4204-ad98-1574a3312f69</vt:lpwstr>
  </property>
  <property fmtid="{D5CDD505-2E9C-101B-9397-08002B2CF9AE}" pid="17" name="MSIP_Label_defa4170-0d19-0005-0004-bc88714345d2_ActionId">
    <vt:lpwstr>3478a8df-db49-4f83-b82b-0570d7c524d9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